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3235.24-RPE/2ª minuta/"/>
    </mc:Choice>
  </mc:AlternateContent>
  <xr:revisionPtr revIDLastSave="37" documentId="8_{1018D579-E76B-46B9-BB0B-00396CDF0568}" xr6:coauthVersionLast="47" xr6:coauthVersionMax="47" xr10:uidLastSave="{4BEEB26B-D81D-4053-9B0F-5315381656C0}"/>
  <bookViews>
    <workbookView xWindow="-120" yWindow="-120" windowWidth="29040" windowHeight="15720" xr2:uid="{00000000-000D-0000-FFFF-FFFF00000000}"/>
  </bookViews>
  <sheets>
    <sheet name="Descritivo itens" sheetId="1" r:id="rId1"/>
  </sheets>
  <definedNames>
    <definedName name="_xlnm._FilterDatabase" localSheetId="0" hidden="1">'Descritivo itens'!$A$2:$G$123</definedName>
    <definedName name="_xlnm.Print_Area" localSheetId="0">'Descritivo itens'!$A$1:$L$125</definedName>
    <definedName name="_xlnm.Print_Titles" localSheetId="0">'Descritivo itens'!$2:$2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08" i="1"/>
  <c r="J83" i="1"/>
  <c r="J78" i="1"/>
  <c r="J77" i="1"/>
  <c r="J75" i="1"/>
  <c r="J74" i="1"/>
  <c r="J73" i="1"/>
  <c r="J52" i="1"/>
  <c r="J18" i="1"/>
  <c r="J62" i="1"/>
  <c r="J88" i="1"/>
  <c r="J19" i="1"/>
  <c r="J20" i="1"/>
  <c r="J21" i="1"/>
  <c r="J22" i="1"/>
  <c r="J23" i="1"/>
  <c r="J24" i="1"/>
  <c r="J25" i="1"/>
  <c r="J26" i="1"/>
  <c r="J27" i="1"/>
  <c r="J29" i="1"/>
  <c r="J30" i="1"/>
  <c r="J31" i="1"/>
  <c r="J32" i="1"/>
  <c r="J57" i="1"/>
  <c r="J33" i="1"/>
  <c r="J34" i="1"/>
  <c r="J35" i="1"/>
  <c r="J36" i="1"/>
  <c r="J37" i="1"/>
  <c r="J38" i="1"/>
  <c r="J39" i="1"/>
  <c r="J40" i="1"/>
  <c r="J41" i="1"/>
  <c r="J48" i="1"/>
  <c r="J42" i="1"/>
  <c r="J43" i="1"/>
  <c r="J44" i="1"/>
  <c r="J45" i="1"/>
  <c r="J46" i="1"/>
  <c r="J47" i="1"/>
  <c r="J49" i="1"/>
  <c r="J50" i="1"/>
  <c r="J53" i="1"/>
  <c r="J54" i="1"/>
  <c r="J55" i="1"/>
  <c r="J56" i="1"/>
  <c r="J58" i="1"/>
  <c r="J59" i="1"/>
  <c r="J60" i="1"/>
  <c r="J61" i="1"/>
  <c r="J63" i="1"/>
  <c r="J64" i="1"/>
  <c r="J65" i="1"/>
  <c r="J66" i="1"/>
  <c r="J67" i="1"/>
  <c r="J69" i="1"/>
  <c r="J68" i="1"/>
  <c r="J70" i="1"/>
  <c r="J71" i="1"/>
  <c r="J72" i="1"/>
  <c r="J51" i="1"/>
  <c r="J76" i="1"/>
  <c r="J109" i="1"/>
  <c r="J110" i="1"/>
  <c r="J111" i="1"/>
  <c r="J112" i="1"/>
  <c r="J79" i="1"/>
  <c r="J80" i="1"/>
  <c r="J81" i="1"/>
  <c r="J82" i="1"/>
  <c r="J85" i="1"/>
  <c r="J84" i="1"/>
  <c r="J87" i="1"/>
  <c r="J123" i="1"/>
  <c r="J86" i="1"/>
  <c r="J89" i="1"/>
  <c r="J90" i="1"/>
  <c r="J91" i="1"/>
  <c r="J92" i="1"/>
  <c r="J93" i="1"/>
  <c r="J94" i="1"/>
  <c r="J95" i="1"/>
  <c r="J96" i="1"/>
  <c r="J97" i="1"/>
  <c r="J101" i="1"/>
  <c r="J100" i="1"/>
  <c r="J28" i="1"/>
  <c r="J99" i="1"/>
  <c r="J98" i="1"/>
  <c r="J102" i="1"/>
  <c r="J103" i="1"/>
  <c r="J104" i="1"/>
  <c r="J105" i="1"/>
  <c r="J106" i="1"/>
  <c r="J107" i="1"/>
  <c r="J113" i="1"/>
  <c r="J114" i="1"/>
  <c r="J115" i="1"/>
  <c r="J116" i="1"/>
  <c r="J117" i="1"/>
  <c r="J118" i="1"/>
  <c r="J119" i="1"/>
  <c r="J120" i="1"/>
  <c r="J122" i="1"/>
  <c r="J121" i="1"/>
  <c r="J124" i="1" l="1"/>
</calcChain>
</file>

<file path=xl/sharedStrings.xml><?xml version="1.0" encoding="utf-8"?>
<sst xmlns="http://schemas.openxmlformats.org/spreadsheetml/2006/main" count="739" uniqueCount="489">
  <si>
    <t>Item</t>
  </si>
  <si>
    <t xml:space="preserve">Grupo </t>
  </si>
  <si>
    <t>Especificação</t>
  </si>
  <si>
    <t>Código TJ</t>
  </si>
  <si>
    <t>Unidade</t>
  </si>
  <si>
    <t>Frutas</t>
  </si>
  <si>
    <t>Abacaxi havaí</t>
  </si>
  <si>
    <t>15.0291</t>
  </si>
  <si>
    <t>Primeira qualidade</t>
  </si>
  <si>
    <t>Abacaxi perola</t>
  </si>
  <si>
    <t>15.0233</t>
  </si>
  <si>
    <t>Horticultura</t>
  </si>
  <si>
    <t>Abobrinha</t>
  </si>
  <si>
    <t>15.0266</t>
  </si>
  <si>
    <t>kg</t>
  </si>
  <si>
    <t>Alface americana</t>
  </si>
  <si>
    <t>15.0290</t>
  </si>
  <si>
    <t>Farináceos</t>
  </si>
  <si>
    <t xml:space="preserve">Amido de milho </t>
  </si>
  <si>
    <t>15.0074</t>
  </si>
  <si>
    <t>Amido de milho</t>
  </si>
  <si>
    <t>Maisena, Dr. Oetker, Yoki etc.</t>
  </si>
  <si>
    <t>Caixa 500g</t>
  </si>
  <si>
    <t>Outros</t>
  </si>
  <si>
    <t>Arroz branco</t>
  </si>
  <si>
    <t>15.0282</t>
  </si>
  <si>
    <t>Arroz branco tipo 1, kg</t>
  </si>
  <si>
    <t>Camil, Tio João, Prato Fino etc.</t>
  </si>
  <si>
    <t>Conservas</t>
  </si>
  <si>
    <t>Atum em conserva</t>
  </si>
  <si>
    <t>15.0083</t>
  </si>
  <si>
    <t>Atum em conserva, sólido, em água - peso líquido 170g</t>
  </si>
  <si>
    <t>Gomes da Costa, Coqueiro, Pescador etc.</t>
  </si>
  <si>
    <t>Lata 170g </t>
  </si>
  <si>
    <t>Óleo</t>
  </si>
  <si>
    <t>Azeite de Oliva extravirgem - 500ml</t>
  </si>
  <si>
    <t>15.0044</t>
  </si>
  <si>
    <t>Gallo, Andorinha, Borges etc.</t>
  </si>
  <si>
    <t>Azeitonas verdes em conserva</t>
  </si>
  <si>
    <t>15.0043</t>
  </si>
  <si>
    <t>Azeitonas verdes, sem caroço, em conserva - sachê - peso drenado 120g</t>
  </si>
  <si>
    <t>Violetera, Raiola, Vale Fértil etc.</t>
  </si>
  <si>
    <t>Sachê – 120g</t>
  </si>
  <si>
    <t>Banana nanica</t>
  </si>
  <si>
    <t>15.0217</t>
  </si>
  <si>
    <t>Berinjela</t>
  </si>
  <si>
    <t>15.0226</t>
  </si>
  <si>
    <t>Biscoitos</t>
  </si>
  <si>
    <t>Biscoito champagne</t>
  </si>
  <si>
    <t>15.0289</t>
  </si>
  <si>
    <t>Biscoito tipo champagne. À base de farinha de trigo enriquecida com ferro e ácido fólico. Com açúcar cristalizado. Embalagem de aproximadamente 150g</t>
  </si>
  <si>
    <t>Bauducco, Porto Alegre, Marilan etc.</t>
  </si>
  <si>
    <t>pct. 150g</t>
  </si>
  <si>
    <t>15.0288</t>
  </si>
  <si>
    <t>Biscoito tipo maizena. À base de farinha de trigo enriquecida com ferro e ácido fólico. Embalagem de aproximadamente 200g</t>
  </si>
  <si>
    <t>Bauducco, Tostines, Vitarella etc.</t>
  </si>
  <si>
    <t>pct. 200g</t>
  </si>
  <si>
    <t>Alho</t>
  </si>
  <si>
    <t>15.0216</t>
  </si>
  <si>
    <t>Carnes</t>
  </si>
  <si>
    <t>Lagarto</t>
  </si>
  <si>
    <t>15.0229</t>
  </si>
  <si>
    <t>Maminha</t>
  </si>
  <si>
    <t>15.0228</t>
  </si>
  <si>
    <t>Peito bovino</t>
  </si>
  <si>
    <t>15.0230</t>
  </si>
  <si>
    <t>Carne moída - corte patinho</t>
  </si>
  <si>
    <t>15.0117</t>
  </si>
  <si>
    <t>Carne bovina moída de primeira - patinho</t>
  </si>
  <si>
    <t>Carne moída - corte coxão duro</t>
  </si>
  <si>
    <t>15.0298</t>
  </si>
  <si>
    <t>Carne bovina moída de segunda- resfriada - coxão duro</t>
  </si>
  <si>
    <t>Cebola comum (amarela)</t>
  </si>
  <si>
    <t>15.0218</t>
  </si>
  <si>
    <t>15.0269</t>
  </si>
  <si>
    <t>Doces/chocolates</t>
  </si>
  <si>
    <t>Chocolate em Barra</t>
  </si>
  <si>
    <t>15.0283</t>
  </si>
  <si>
    <t>Chocolate em barra, sabor ao leite, não hidrogenado, barra de 1 kg</t>
  </si>
  <si>
    <t>Nestlé, Lacta, Heshey's etc.</t>
  </si>
  <si>
    <t>embalagem 1kg</t>
  </si>
  <si>
    <t>Chocolate em pó</t>
  </si>
  <si>
    <t>15.0022</t>
  </si>
  <si>
    <t>Nestlé, Garoto, do Padre etc.</t>
  </si>
  <si>
    <t>Cx 200g</t>
  </si>
  <si>
    <t>Chocolate granulado</t>
  </si>
  <si>
    <t>15.0021</t>
  </si>
  <si>
    <t>Confeiteiro, Dori, Melken etc.</t>
  </si>
  <si>
    <t>Pacote 500g</t>
  </si>
  <si>
    <t>Coco flocado - Embalagem 100 g</t>
  </si>
  <si>
    <t>15.0238</t>
  </si>
  <si>
    <t>Sococo, Brascoco, Terra Vita etc.</t>
  </si>
  <si>
    <t>Pcte 100g</t>
  </si>
  <si>
    <t>Coco ralado</t>
  </si>
  <si>
    <t>15.0015</t>
  </si>
  <si>
    <t>Sococo, Brascoco, Menina, Nordeste etc.</t>
  </si>
  <si>
    <t>Leite</t>
  </si>
  <si>
    <t>Creme chantily - 1L</t>
  </si>
  <si>
    <t>15.0023</t>
  </si>
  <si>
    <t>Ricca, Vighor, Polenghi etc.</t>
  </si>
  <si>
    <t>Creme de cebola</t>
  </si>
  <si>
    <t>15.0085</t>
  </si>
  <si>
    <t>Kitano, Kisabor, Vono, Maggi, Knorr etc.</t>
  </si>
  <si>
    <t>Pacote (aprox. 60g)</t>
  </si>
  <si>
    <t>Creme de leite</t>
  </si>
  <si>
    <t>15.0025</t>
  </si>
  <si>
    <t>Piracanjuba, Nestlé, Paulista, Italac etc.</t>
  </si>
  <si>
    <t>Caixa 200g</t>
  </si>
  <si>
    <t>Doce de leite pastoso</t>
  </si>
  <si>
    <t>15.0019</t>
  </si>
  <si>
    <t>Aviação, La Sereníssima, Reserva de Minas etc.</t>
  </si>
  <si>
    <t>Pote 400g</t>
  </si>
  <si>
    <t>Frios e embutidos</t>
  </si>
  <si>
    <t>Linguiça toscana</t>
  </si>
  <si>
    <t>15.0285</t>
  </si>
  <si>
    <t>Embutido tipo linguiça, fresca, carne suína, tipo toscana, temperada, resfriada, em gomos, embalagem de 5 Kg</t>
  </si>
  <si>
    <t>Na Brasa, Sadia, Aurora, Perdigão etc.</t>
  </si>
  <si>
    <t>Pacote 5kg</t>
  </si>
  <si>
    <t>Ervilha em conserva</t>
  </si>
  <si>
    <t>15.0082</t>
  </si>
  <si>
    <t>Knorr, Salsaretti, Bonduelle, Olé, etc.</t>
  </si>
  <si>
    <t>Farinha de mandioca</t>
  </si>
  <si>
    <t>15.0063</t>
  </si>
  <si>
    <t>Kisabor, Yoki, Deusa etc.</t>
  </si>
  <si>
    <t>Farinha de milho/ milharina</t>
  </si>
  <si>
    <t>15.0065</t>
  </si>
  <si>
    <t>Farinha de milho/milharina</t>
  </si>
  <si>
    <t>Kisabor, Yoki, Hikari etc.</t>
  </si>
  <si>
    <t>Farinha de Rosca</t>
  </si>
  <si>
    <t>15.0068</t>
  </si>
  <si>
    <t>Yoki, Hikari, Deusa etc.</t>
  </si>
  <si>
    <t>Farinha de trigo</t>
  </si>
  <si>
    <t>15.0062</t>
  </si>
  <si>
    <t>Dona Benta, Rosa Branca, Sol etc.</t>
  </si>
  <si>
    <t>Pacote 1 Kg</t>
  </si>
  <si>
    <t>Fermento</t>
  </si>
  <si>
    <t xml:space="preserve">Fermento Biológico </t>
  </si>
  <si>
    <t>15.0274</t>
  </si>
  <si>
    <t>Fermento Biológico seco instantâneo. Embalagem 500g</t>
  </si>
  <si>
    <t>Royal, Dona Benta, Oetker, Fleishmann</t>
  </si>
  <si>
    <t>Fermento químico em pó - 100g</t>
  </si>
  <si>
    <t>15.0257</t>
  </si>
  <si>
    <t>Fermento químico em pó. Embalagem de 100g</t>
  </si>
  <si>
    <t>Fermento, Royal, Dona Benta</t>
  </si>
  <si>
    <t>Pote 100g</t>
  </si>
  <si>
    <t>Filé de frango resfriado</t>
  </si>
  <si>
    <t>15.0116</t>
  </si>
  <si>
    <t>Filé de frango resfriado - embalagem plástica</t>
  </si>
  <si>
    <t>Sadia, Aurora, Perdigão, Seara etc.</t>
  </si>
  <si>
    <t>Fubá</t>
  </si>
  <si>
    <t>15.0064</t>
  </si>
  <si>
    <t>Gelatina</t>
  </si>
  <si>
    <t>Gelatina sem sabor – 24 g </t>
  </si>
  <si>
    <t>15.0245</t>
  </si>
  <si>
    <t>Gelatina em pó - sem sabor, embalagem com 2 unidades de 12g – total 24g </t>
  </si>
  <si>
    <t>Dr. Oetker, Royal, Sol etc.</t>
  </si>
  <si>
    <t>Gelatina de abacaxi - caixa com 20g</t>
  </si>
  <si>
    <t>15.0239</t>
  </si>
  <si>
    <t>Gelatina em pó sabor artificial de abacaxi, caixa 20g</t>
  </si>
  <si>
    <t>Caixa 20g</t>
  </si>
  <si>
    <t>Gelatina de cereja - caixa com 20g</t>
  </si>
  <si>
    <t>15.0240</t>
  </si>
  <si>
    <t>Gelatina em pó sabor artificial de cereja, caixa 20g</t>
  </si>
  <si>
    <t>Gelatina de framboesa - caixa com 20g</t>
  </si>
  <si>
    <t>15.0241</t>
  </si>
  <si>
    <t>Gelatina em pó sabor artificial de framboesa, caixa 20g</t>
  </si>
  <si>
    <t>Gelatina de limão - caixa com 20g</t>
  </si>
  <si>
    <t>15.0242</t>
  </si>
  <si>
    <t>Gelatina em pó sabor artificial de limão, caixa 20g</t>
  </si>
  <si>
    <t>Gelatina de morango - caixa com 20g</t>
  </si>
  <si>
    <t>15.0243</t>
  </si>
  <si>
    <t>Gelatina em pó sabor artificial de morango, caixa 20g</t>
  </si>
  <si>
    <t>Gelatina de uva</t>
  </si>
  <si>
    <t>15.0244</t>
  </si>
  <si>
    <t>Gelatina em pó sabor artificial de uva, caixa 20g</t>
  </si>
  <si>
    <t>Geleia de morangos - 320g</t>
  </si>
  <si>
    <t>15.0267</t>
  </si>
  <si>
    <t>Geleia, a base de morangos, pote com 320 gramas </t>
  </si>
  <si>
    <t>Queensberry, Baldoni, St. Dalfour, Homemade etc.</t>
  </si>
  <si>
    <t>pote 320g</t>
  </si>
  <si>
    <t>Goiabada, em barra - 500 gramas </t>
  </si>
  <si>
    <t>15.0268</t>
  </si>
  <si>
    <t>Goiabada, em barra, tipo comum, embalagem com 500 gramas </t>
  </si>
  <si>
    <t>Predilecta, Olé, Stella d'Oro etc.</t>
  </si>
  <si>
    <t>Embalagem 500g </t>
  </si>
  <si>
    <t>Laranja pera média</t>
  </si>
  <si>
    <t>15.0219</t>
  </si>
  <si>
    <t>Leite Condensado </t>
  </si>
  <si>
    <t>15.0024</t>
  </si>
  <si>
    <t>Leite condensado </t>
  </si>
  <si>
    <t>Caixa de 395g </t>
  </si>
  <si>
    <t>Leite de coco </t>
  </si>
  <si>
    <t>15.0017</t>
  </si>
  <si>
    <t>Sococo, Menina, Copra etc.</t>
  </si>
  <si>
    <t>Frasco 200 ml </t>
  </si>
  <si>
    <t>Limão taiti</t>
  </si>
  <si>
    <t>15.0235</t>
  </si>
  <si>
    <t>Maça Fuji</t>
  </si>
  <si>
    <t>15.0220</t>
  </si>
  <si>
    <t>Massa</t>
  </si>
  <si>
    <t>Macarrão penne</t>
  </si>
  <si>
    <t>15.0284</t>
  </si>
  <si>
    <t>Barilla, Adria, Renata etc.</t>
  </si>
  <si>
    <t>Pacote 500g </t>
  </si>
  <si>
    <t>Alface crespa</t>
  </si>
  <si>
    <t>15.0234</t>
  </si>
  <si>
    <t>Maionese </t>
  </si>
  <si>
    <t>15.0059</t>
  </si>
  <si>
    <t>Maionese</t>
  </si>
  <si>
    <t>Hellmann's, Vigor, Quero, Liza etc.</t>
  </si>
  <si>
    <t>Mamão formosa</t>
  </si>
  <si>
    <t>15.0221</t>
  </si>
  <si>
    <t>Manteiga</t>
  </si>
  <si>
    <t>Manteiga  com sal</t>
  </si>
  <si>
    <t>15.0102</t>
  </si>
  <si>
    <t>Manteiga de primeira qualidade, com sal - 500g</t>
  </si>
  <si>
    <t>Aviação, Teixeira, Itambé etc.</t>
  </si>
  <si>
    <t>Manteiga  sem sal</t>
  </si>
  <si>
    <t>15.0299</t>
  </si>
  <si>
    <t>Manteiga de primeira qualidade, sem sal - 500g</t>
  </si>
  <si>
    <t>Margarina com sal</t>
  </si>
  <si>
    <t>15.0100</t>
  </si>
  <si>
    <t>Margarina vegetal com sal – 500g </t>
  </si>
  <si>
    <t>President, Batavo, Claybom etc.</t>
  </si>
  <si>
    <t>Margarina sem sal - pote 500g</t>
  </si>
  <si>
    <t>15.0300</t>
  </si>
  <si>
    <t>Margarina vegetal sem sal – 500g </t>
  </si>
  <si>
    <t>Marmelada em barra</t>
  </si>
  <si>
    <t>15.0271</t>
  </si>
  <si>
    <t>Marmelada em barra, embalagem aproximadamente 500g</t>
  </si>
  <si>
    <t>Olé, Ferbar, Prisca etc.</t>
  </si>
  <si>
    <t>Massa folhada </t>
  </si>
  <si>
    <t>15.0261</t>
  </si>
  <si>
    <t>Massa folhada congelada, embalagem 1 kg</t>
  </si>
  <si>
    <t>Massaleve, Mezzani, Arosa etc.</t>
  </si>
  <si>
    <t>Embalagem de 1 kg </t>
  </si>
  <si>
    <t>Massa para pastel - Pacote com 500 gramas</t>
  </si>
  <si>
    <t>15.0280</t>
  </si>
  <si>
    <t>Massa para pastel, em discos. embalagem de 500g</t>
  </si>
  <si>
    <t>Massaleve, Mezzani, Romanha etc.</t>
  </si>
  <si>
    <t>Melão amarelo</t>
  </si>
  <si>
    <t>15.0222</t>
  </si>
  <si>
    <t>Milho Verde em conserva</t>
  </si>
  <si>
    <t>15.0081</t>
  </si>
  <si>
    <t>Knorr, Salsaretti, Bonduelle etc.</t>
  </si>
  <si>
    <t>Pães</t>
  </si>
  <si>
    <t>Brioche</t>
  </si>
  <si>
    <t>15.0296</t>
  </si>
  <si>
    <t>Mini brioches de 25g. Embalagem com 8 unidades</t>
  </si>
  <si>
    <t>Minipão de hamburguer </t>
  </si>
  <si>
    <t>15.0279</t>
  </si>
  <si>
    <t>Minipão de hambúrguer de 25 gramas, embalagem com 8 unidades, pacote com 200 gramas.</t>
  </si>
  <si>
    <t>Molhos/condimentos</t>
  </si>
  <si>
    <t>Mostarda amarela - 170g</t>
  </si>
  <si>
    <t>15.0248</t>
  </si>
  <si>
    <t>Molho à base de mostarda amarela, embalagem aproximadamente 170g</t>
  </si>
  <si>
    <t>Hellmann's, Dajuda, Olé, etc.</t>
  </si>
  <si>
    <t>Embalagem 170g </t>
  </si>
  <si>
    <t>Molho de Pimenta </t>
  </si>
  <si>
    <t>15.0246</t>
  </si>
  <si>
    <t>Molho a base de pimenta vermelha, temperos e especiarias, embalagem 150 ml</t>
  </si>
  <si>
    <t>Castelo, Cepêra, Tabasco, Knorr etc.</t>
  </si>
  <si>
    <t>Embalagem 150 ml </t>
  </si>
  <si>
    <t>Ketc.hup - 380g </t>
  </si>
  <si>
    <t>15.0237</t>
  </si>
  <si>
    <t>Molho de ketc.hup, tipo tradicional 380g </t>
  </si>
  <si>
    <t>Heinz, Hellmann's, Salsaretti, Arisco etc.</t>
  </si>
  <si>
    <t>Frasco 380g</t>
  </si>
  <si>
    <t>Molho inglês - 150 ml</t>
  </si>
  <si>
    <t>15.0247</t>
  </si>
  <si>
    <t>Kenko, Kitano, Cêpera etc.</t>
  </si>
  <si>
    <t>Molho/ Extrato de tomate</t>
  </si>
  <si>
    <t>15.0079</t>
  </si>
  <si>
    <t>Molho/Extrato de tomate</t>
  </si>
  <si>
    <t>Tarantella, Barilla, Heinz, Quero, Pomarola etc.</t>
  </si>
  <si>
    <t>Sache 300g </t>
  </si>
  <si>
    <t>Morango</t>
  </si>
  <si>
    <t>15.0224</t>
  </si>
  <si>
    <t>Sucos</t>
  </si>
  <si>
    <t>Néctar de manga, mínimo de 40% de polpa, caixa com 1 l</t>
  </si>
  <si>
    <t>15.0276</t>
  </si>
  <si>
    <t>Néctar de manga, mínimo de 40% de polpa, caixa com 1 litro</t>
  </si>
  <si>
    <t>Del Valle, Maguary, Dafruta etc.</t>
  </si>
  <si>
    <t>Caixa 1 litro</t>
  </si>
  <si>
    <t>Néctar de maracujá, mínimo de 40% de polpa, caixa com 1 l</t>
  </si>
  <si>
    <t>15.0275</t>
  </si>
  <si>
    <t>Néctar de maracujá, mínimo de 40% de polpa, caixa com 1 litro</t>
  </si>
  <si>
    <t>Néctar de pessego, mínimo de 40% de polpa, caixa com 1 l</t>
  </si>
  <si>
    <t>15.0277</t>
  </si>
  <si>
    <t>Nectar de pessego, mínimo 40% de polpa, caixa com 1 litro</t>
  </si>
  <si>
    <t>Néctar de uva, mínimo de 40% de polpa, caixa com 1 l</t>
  </si>
  <si>
    <t>15.0278</t>
  </si>
  <si>
    <t>Néctar de uva, mínimo de 40% de polpa, caixa com 1 litro</t>
  </si>
  <si>
    <t>Óleo composto - 500 ml</t>
  </si>
  <si>
    <t>15.0249</t>
  </si>
  <si>
    <t>Óleo composto de soja e azeite (mínimo 10%), embalagem de 500 ml.</t>
  </si>
  <si>
    <t>Maria, Tradição, Carmelita etc.</t>
  </si>
  <si>
    <t>Embalagem 500 ml </t>
  </si>
  <si>
    <t>Óleo de soja </t>
  </si>
  <si>
    <t>15.0040</t>
  </si>
  <si>
    <t>Liza, Soya, Vitaliv etc.</t>
  </si>
  <si>
    <t>Embalagem 900 ml </t>
  </si>
  <si>
    <t>Tempero</t>
  </si>
  <si>
    <t>Orégano desidratado - Pacote com 3 g</t>
  </si>
  <si>
    <t>15.0251</t>
  </si>
  <si>
    <t>Orégano desidratado, embalagem de 3g</t>
  </si>
  <si>
    <t>kitano, Arrifana, Filadelfia etc.</t>
  </si>
  <si>
    <r>
      <t xml:space="preserve">Ovos de galinha brancos, tamanho médio,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 xml:space="preserve"> - Cartela com 20 unidades</t>
    </r>
  </si>
  <si>
    <t>15.0272</t>
  </si>
  <si>
    <t>Ovos de galinha brancos. Cartela com 20 unidades </t>
  </si>
  <si>
    <t>Cartela 20 unidades</t>
  </si>
  <si>
    <t>Palmito em conserva</t>
  </si>
  <si>
    <t>15.0097</t>
  </si>
  <si>
    <t>Palmito em conserva - em rodelas - tipo pupunha, peso drenado 300g</t>
  </si>
  <si>
    <t>Tipo Paco, Ipanema, Cultiverde, Bonduelle</t>
  </si>
  <si>
    <t>Pão de forma - embalagem com 500 gramas</t>
  </si>
  <si>
    <t>15.0250</t>
  </si>
  <si>
    <t>Pão branco, de forma, embalagem com 500 g</t>
  </si>
  <si>
    <t>Pullman, Wickbold, Visconti, Panco etc.</t>
  </si>
  <si>
    <t>Pão de forma integral </t>
  </si>
  <si>
    <t>15.0252</t>
  </si>
  <si>
    <t>Pão de forma, tipo integral, embalagem com 500 g</t>
  </si>
  <si>
    <t>Pão Baguete</t>
  </si>
  <si>
    <t>15.0301</t>
  </si>
  <si>
    <t>Pão tipo baguete</t>
  </si>
  <si>
    <t>Ciabata</t>
  </si>
  <si>
    <t>15.0231</t>
  </si>
  <si>
    <t>Pão, base farinha de trigo, tipo ciabata</t>
  </si>
  <si>
    <t>Pão Italiano</t>
  </si>
  <si>
    <t>15.0232</t>
  </si>
  <si>
    <t>Pão, tipo italiano, fresco, formato filão.</t>
  </si>
  <si>
    <t>Peito de peru </t>
  </si>
  <si>
    <t>15.0115</t>
  </si>
  <si>
    <t>Sadia, Perdigão, Seara etc.</t>
  </si>
  <si>
    <t>Pera willians</t>
  </si>
  <si>
    <t>15.0223</t>
  </si>
  <si>
    <t>Pêssegos em calda</t>
  </si>
  <si>
    <t>15.0253</t>
  </si>
  <si>
    <t>Olé, Schramm, Mariza etc.</t>
  </si>
  <si>
    <t>Pimenta do reino, moída, pacote de 40 g</t>
  </si>
  <si>
    <t>15.0254</t>
  </si>
  <si>
    <t>Pimenta do reino, moída, pacote de 40 gramas</t>
  </si>
  <si>
    <t>Kitano, Bombay, Kisabor etc.</t>
  </si>
  <si>
    <t>Embalagem 40g </t>
  </si>
  <si>
    <t>Pimentão amarelo</t>
  </si>
  <si>
    <t>15.0293</t>
  </si>
  <si>
    <t>Pimentão verde</t>
  </si>
  <si>
    <t>15.0270</t>
  </si>
  <si>
    <t>Pimentão vermelho</t>
  </si>
  <si>
    <t>15.0292</t>
  </si>
  <si>
    <t>Polvilho azedo - 1 kg</t>
  </si>
  <si>
    <t>15.0273</t>
  </si>
  <si>
    <t>Polvilho azedo. Embalagem de 1 kg</t>
  </si>
  <si>
    <t>Yoki, Amafil, Pachá etc.</t>
  </si>
  <si>
    <t>Pacote 1 kg</t>
  </si>
  <si>
    <t>Presunto </t>
  </si>
  <si>
    <t>15.0111</t>
  </si>
  <si>
    <t>Queijo</t>
  </si>
  <si>
    <t>Requeijão cremoso, tipo "Catupiry", 410 g (aprox.)</t>
  </si>
  <si>
    <t>15.0286</t>
  </si>
  <si>
    <t>Queijo cremoso conservação de 1 a 10ºC, referência catupiry, embalagem de 410g</t>
  </si>
  <si>
    <t>Catupiry, Cremelino, Tirolez etc.</t>
  </si>
  <si>
    <t>Queijo prato - 1 kg</t>
  </si>
  <si>
    <t>15.0263</t>
  </si>
  <si>
    <t>Queijo tipo prato, embalagem 1 kg</t>
  </si>
  <si>
    <t>President, Filadelphia, Tirolez etc.</t>
  </si>
  <si>
    <t>Pacote 1kg</t>
  </si>
  <si>
    <t>Queijo Cream Cheese - 300 g</t>
  </si>
  <si>
    <t>15.0256</t>
  </si>
  <si>
    <t xml:space="preserve">Queijo tipo cream chease. pote de 300g </t>
  </si>
  <si>
    <t>Pote 300g</t>
  </si>
  <si>
    <t>Muçarela  - 5 kg</t>
  </si>
  <si>
    <t>15.0262</t>
  </si>
  <si>
    <t>Queijo tipo muçarela, peça de 5 kg</t>
  </si>
  <si>
    <t>President, Tirolez, Quatá etc.</t>
  </si>
  <si>
    <t>Queijo parmesão - 1 kg</t>
  </si>
  <si>
    <t>15.0264</t>
  </si>
  <si>
    <t>Queijo tipo parmesão, ralado, embalagem 1 kg</t>
  </si>
  <si>
    <t>Queijo Minas Frescal - 1 kg</t>
  </si>
  <si>
    <t>15.0265</t>
  </si>
  <si>
    <t>Queijo minas frescal, embalagem 1 kg</t>
  </si>
  <si>
    <t>Requeijão </t>
  </si>
  <si>
    <t>15.0146</t>
  </si>
  <si>
    <t>Requeijão cremoso tradicional</t>
  </si>
  <si>
    <t>Vigor, Batavo, Nestlé etc.</t>
  </si>
  <si>
    <t>Potes de 200gr</t>
  </si>
  <si>
    <t>Rúcula</t>
  </si>
  <si>
    <t>15.0227</t>
  </si>
  <si>
    <t>Sal  refinado - 1 kg</t>
  </si>
  <si>
    <t>15.0255</t>
  </si>
  <si>
    <t>Sal refinado, embalagem de 1 kg</t>
  </si>
  <si>
    <t>Cisne, Ita, Lebre etc.</t>
  </si>
  <si>
    <t>Embalagem de 1 Kg </t>
  </si>
  <si>
    <t xml:space="preserve">Salsa </t>
  </si>
  <si>
    <t>15.0236</t>
  </si>
  <si>
    <t>Salsicha </t>
  </si>
  <si>
    <t>15.0157</t>
  </si>
  <si>
    <t>Sardinha em óleo comestível</t>
  </si>
  <si>
    <t>15.0084</t>
  </si>
  <si>
    <t>Gomes da Costa, 88, Coqueiro etc.</t>
  </si>
  <si>
    <t>Lata de 125g </t>
  </si>
  <si>
    <t>Suco concentrado de maracujá </t>
  </si>
  <si>
    <t>15.0295</t>
  </si>
  <si>
    <t>Suco concentrado de maracujá, embalagem aproximadamente 1 litro</t>
  </si>
  <si>
    <t>Jandaia, Maguary, Dafruta, Serigy etc.</t>
  </si>
  <si>
    <t>Embalagem 1 Litro</t>
  </si>
  <si>
    <t>Tempero sachê carne </t>
  </si>
  <si>
    <t>15.0258</t>
  </si>
  <si>
    <t>Tempero pronto, sabor carne (sachê), embalagem de 60 g</t>
  </si>
  <si>
    <t>Kitano, Kisabor, Sazón etc.</t>
  </si>
  <si>
    <t>Embalagem de 60g </t>
  </si>
  <si>
    <t>Tempero sachê galinha </t>
  </si>
  <si>
    <t>15.059</t>
  </si>
  <si>
    <t>Tempero pronto, sabor galinha (sachê), embalagem de 60 g</t>
  </si>
  <si>
    <t>Tempero Sachê legumes </t>
  </si>
  <si>
    <t>15.0260</t>
  </si>
  <si>
    <t>Tempero pronto, sabor legumes (sachê), embalagem de 60 g</t>
  </si>
  <si>
    <t>Tomate caqui</t>
  </si>
  <si>
    <t>15.0225</t>
  </si>
  <si>
    <t>Tomate italiano</t>
  </si>
  <si>
    <t>15.0294</t>
  </si>
  <si>
    <t>Tomate seco, em conserva, embalagem de 1kg.</t>
  </si>
  <si>
    <t>15.0281</t>
  </si>
  <si>
    <t>Tomate seco em conserva, embalagem de 1 kg</t>
  </si>
  <si>
    <t>Vale Fértil, Flório, Filippo Berio etc.</t>
  </si>
  <si>
    <t>Embalagem 1 kg</t>
  </si>
  <si>
    <t>Torrada multigrãos - Pacote de 140 g (aprox.)</t>
  </si>
  <si>
    <t>15.0287</t>
  </si>
  <si>
    <t>Torrada à base de farinha de trigo enriquecida com ferro e ácido fólico, farinha de trigo integral e outros grãos. Embalagem de aproximadamente 140g</t>
  </si>
  <si>
    <t>Bauducco, Adria, Isabela etc.</t>
  </si>
  <si>
    <t>Pacote 142g</t>
  </si>
  <si>
    <t>Trigo para Kibe </t>
  </si>
  <si>
    <t>15.0061</t>
  </si>
  <si>
    <t>Yoki, Marpa, Hikari etc.</t>
  </si>
  <si>
    <t>Vinagre de maçã - não orgânico - 750ml</t>
  </si>
  <si>
    <t>15.0297</t>
  </si>
  <si>
    <t>Vinagre de maçã, natural da fruta, industrializado (não orgânico) - 750ml</t>
  </si>
  <si>
    <t>Gallo, Castelo, Toscano, Palinha etc.</t>
  </si>
  <si>
    <t>Frasco 750ml </t>
  </si>
  <si>
    <t>Vinagre de vinho tinto</t>
  </si>
  <si>
    <t>15.0077</t>
  </si>
  <si>
    <t>Vinagre de vinho tinto - 750ml</t>
  </si>
  <si>
    <t>Quant.</t>
  </si>
  <si>
    <t>Total Geral</t>
  </si>
  <si>
    <r>
      <t xml:space="preserve">Alface americana (maço), médio, </t>
    </r>
    <r>
      <rPr>
        <i/>
        <sz val="11"/>
        <rFont val="Aptos Narrow"/>
        <family val="2"/>
        <scheme val="minor"/>
      </rPr>
      <t>in natura</t>
    </r>
  </si>
  <si>
    <t>Azeite de Oliva extravirgem, vidro 500ml</t>
  </si>
  <si>
    <t>Coco em flocos, úmido, embalagem 100 gramas</t>
  </si>
  <si>
    <t>Embalagem 200g</t>
  </si>
  <si>
    <t>Embalagem 300g </t>
  </si>
  <si>
    <t>Lata de 850g </t>
  </si>
  <si>
    <r>
      <t>Rúcula,</t>
    </r>
    <r>
      <rPr>
        <i/>
        <sz val="11"/>
        <rFont val="Aptos Narrow"/>
        <family val="2"/>
        <scheme val="minor"/>
      </rPr>
      <t xml:space="preserve"> in natura</t>
    </r>
    <r>
      <rPr>
        <sz val="11"/>
        <rFont val="Aptos Narrow"/>
        <family val="2"/>
        <scheme val="minor"/>
      </rPr>
      <t xml:space="preserve"> (maço)</t>
    </r>
  </si>
  <si>
    <r>
      <t xml:space="preserve">Salsa lisa, em rama,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 xml:space="preserve"> </t>
    </r>
    <r>
      <rPr>
        <i/>
        <sz val="11"/>
        <rFont val="Aptos Narrow"/>
        <family val="2"/>
        <scheme val="minor"/>
      </rPr>
      <t>(maço)</t>
    </r>
  </si>
  <si>
    <r>
      <t xml:space="preserve">Abacaxi havaí, inteiro,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unidade</t>
    </r>
  </si>
  <si>
    <r>
      <t xml:space="preserve">Abacaxi pérola, inteiro,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unidade</t>
    </r>
  </si>
  <si>
    <r>
      <t xml:space="preserve">Abobrinha, tipo italiana,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kg</t>
    </r>
  </si>
  <si>
    <r>
      <t xml:space="preserve">Banana nanica média </t>
    </r>
    <r>
      <rPr>
        <i/>
        <sz val="11"/>
        <rFont val="Aptos Narrow"/>
        <family val="2"/>
        <scheme val="minor"/>
      </rPr>
      <t>in natura</t>
    </r>
  </si>
  <si>
    <r>
      <t>Berinjela</t>
    </r>
    <r>
      <rPr>
        <i/>
        <sz val="11"/>
        <rFont val="Aptos Narrow"/>
        <family val="2"/>
        <scheme val="minor"/>
      </rPr>
      <t xml:space="preserve"> in natura</t>
    </r>
    <r>
      <rPr>
        <sz val="11"/>
        <rFont val="Aptos Narrow"/>
        <family val="2"/>
        <scheme val="minor"/>
      </rPr>
      <t>, kg</t>
    </r>
  </si>
  <si>
    <r>
      <t xml:space="preserve">Cabeça de alho roxo </t>
    </r>
    <r>
      <rPr>
        <i/>
        <sz val="11"/>
        <rFont val="Aptos Narrow"/>
        <family val="2"/>
        <scheme val="minor"/>
      </rPr>
      <t>in natura</t>
    </r>
  </si>
  <si>
    <r>
      <t xml:space="preserve">Carne bovina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corte lagarto, resfriada, em peça</t>
    </r>
  </si>
  <si>
    <r>
      <t xml:space="preserve">Carne bovina </t>
    </r>
    <r>
      <rPr>
        <i/>
        <sz val="11"/>
        <rFont val="Aptos Narrow"/>
        <family val="2"/>
        <scheme val="minor"/>
      </rPr>
      <t>in natur</t>
    </r>
    <r>
      <rPr>
        <sz val="11"/>
        <rFont val="Aptos Narrow"/>
        <family val="2"/>
        <scheme val="minor"/>
      </rPr>
      <t>a, corte maminha, resfriada, em peça</t>
    </r>
  </si>
  <si>
    <r>
      <t xml:space="preserve">Carne bovina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corte peito, resfriada, em peça</t>
    </r>
  </si>
  <si>
    <r>
      <t>Cebola comum (amarela),</t>
    </r>
    <r>
      <rPr>
        <i/>
        <sz val="11"/>
        <rFont val="Aptos Narrow"/>
        <family val="2"/>
        <scheme val="minor"/>
      </rPr>
      <t xml:space="preserve"> in natura</t>
    </r>
    <r>
      <rPr>
        <sz val="11"/>
        <rFont val="Aptos Narrow"/>
        <family val="2"/>
        <scheme val="minor"/>
      </rPr>
      <t>, denominação equivalente: cebola pera.</t>
    </r>
  </si>
  <si>
    <r>
      <t xml:space="preserve">Cenoura, </t>
    </r>
    <r>
      <rPr>
        <i/>
        <sz val="11"/>
        <rFont val="Aptos Narrow"/>
        <family val="2"/>
        <scheme val="minor"/>
      </rPr>
      <t>in natura</t>
    </r>
  </si>
  <si>
    <r>
      <t xml:space="preserve">Cenoura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kg</t>
    </r>
  </si>
  <si>
    <r>
      <t xml:space="preserve">Laranja pera, média, </t>
    </r>
    <r>
      <rPr>
        <i/>
        <sz val="11"/>
        <rFont val="Aptos Narrow"/>
        <family val="2"/>
        <scheme val="minor"/>
      </rPr>
      <t>in natura</t>
    </r>
  </si>
  <si>
    <r>
      <t xml:space="preserve">Limão taiti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kg</t>
    </r>
  </si>
  <si>
    <r>
      <t xml:space="preserve">Maçã Fuji, média, </t>
    </r>
    <r>
      <rPr>
        <i/>
        <sz val="11"/>
        <rFont val="Aptos Narrow"/>
        <family val="2"/>
        <scheme val="minor"/>
      </rPr>
      <t>in natura</t>
    </r>
  </si>
  <si>
    <r>
      <t xml:space="preserve">Macarrão tipo </t>
    </r>
    <r>
      <rPr>
        <i/>
        <sz val="11"/>
        <rFont val="Aptos Narrow"/>
        <family val="2"/>
        <scheme val="minor"/>
      </rPr>
      <t>penne</t>
    </r>
    <r>
      <rPr>
        <sz val="11"/>
        <rFont val="Aptos Narrow"/>
        <family val="2"/>
        <scheme val="minor"/>
      </rPr>
      <t>, composto de ferinha de trigo, ovos, enriquecido com ferro e ácido fólico, embalagem de 500g</t>
    </r>
  </si>
  <si>
    <r>
      <t xml:space="preserve">Maço de alface crespa, medio, </t>
    </r>
    <r>
      <rPr>
        <i/>
        <sz val="11"/>
        <rFont val="Aptos Narrow"/>
        <family val="2"/>
        <scheme val="minor"/>
      </rPr>
      <t>in natura</t>
    </r>
  </si>
  <si>
    <r>
      <t xml:space="preserve">Mamão formosa </t>
    </r>
    <r>
      <rPr>
        <i/>
        <sz val="11"/>
        <rFont val="Aptos Narrow"/>
        <family val="2"/>
        <scheme val="minor"/>
      </rPr>
      <t>in natura</t>
    </r>
  </si>
  <si>
    <r>
      <t xml:space="preserve">Melão amarelo </t>
    </r>
    <r>
      <rPr>
        <i/>
        <sz val="11"/>
        <rFont val="Aptos Narrow"/>
        <family val="2"/>
        <scheme val="minor"/>
      </rPr>
      <t>in natura</t>
    </r>
  </si>
  <si>
    <r>
      <t xml:space="preserve">Molho inglês tipo </t>
    </r>
    <r>
      <rPr>
        <i/>
        <sz val="11"/>
        <rFont val="Aptos Narrow"/>
        <family val="2"/>
        <scheme val="minor"/>
      </rPr>
      <t>worcestershire</t>
    </r>
    <r>
      <rPr>
        <sz val="11"/>
        <rFont val="Aptos Narrow"/>
        <family val="2"/>
        <scheme val="minor"/>
      </rPr>
      <t>, embalagem 150 ml</t>
    </r>
  </si>
  <si>
    <r>
      <t xml:space="preserve">Morango, </t>
    </r>
    <r>
      <rPr>
        <i/>
        <sz val="11"/>
        <rFont val="Aptos Narrow"/>
        <family val="2"/>
        <scheme val="minor"/>
      </rPr>
      <t>in natura</t>
    </r>
  </si>
  <si>
    <r>
      <t xml:space="preserve">Pera </t>
    </r>
    <r>
      <rPr>
        <i/>
        <sz val="11"/>
        <rFont val="Aptos Narrow"/>
        <family val="2"/>
        <scheme val="minor"/>
      </rPr>
      <t>Willians</t>
    </r>
    <r>
      <rPr>
        <sz val="11"/>
        <rFont val="Aptos Narrow"/>
        <family val="2"/>
        <scheme val="minor"/>
      </rPr>
      <t xml:space="preserve">, </t>
    </r>
    <r>
      <rPr>
        <i/>
        <sz val="11"/>
        <rFont val="Aptos Narrow"/>
        <family val="2"/>
        <scheme val="minor"/>
      </rPr>
      <t>in natura</t>
    </r>
  </si>
  <si>
    <r>
      <t xml:space="preserve">Pimentão amarelo </t>
    </r>
    <r>
      <rPr>
        <i/>
        <sz val="11"/>
        <rFont val="Aptos Narrow"/>
        <family val="2"/>
        <scheme val="minor"/>
      </rPr>
      <t>in natura</t>
    </r>
  </si>
  <si>
    <r>
      <t xml:space="preserve">Pimentão verde </t>
    </r>
    <r>
      <rPr>
        <i/>
        <sz val="11"/>
        <rFont val="Aptos Narrow"/>
        <family val="2"/>
        <scheme val="minor"/>
      </rPr>
      <t>in natura</t>
    </r>
  </si>
  <si>
    <r>
      <t xml:space="preserve">Pimentão vermelho </t>
    </r>
    <r>
      <rPr>
        <i/>
        <sz val="11"/>
        <rFont val="Aptos Narrow"/>
        <family val="2"/>
        <scheme val="minor"/>
      </rPr>
      <t>in natura</t>
    </r>
  </si>
  <si>
    <r>
      <t xml:space="preserve">Tomate caqui, </t>
    </r>
    <r>
      <rPr>
        <i/>
        <sz val="11"/>
        <rFont val="Aptos Narrow"/>
        <family val="2"/>
        <scheme val="minor"/>
      </rPr>
      <t>in natura</t>
    </r>
  </si>
  <si>
    <r>
      <t xml:space="preserve">Tomate italiano, </t>
    </r>
    <r>
      <rPr>
        <i/>
        <sz val="11"/>
        <rFont val="Aptos Narrow"/>
        <family val="2"/>
        <scheme val="minor"/>
      </rPr>
      <t>in natura</t>
    </r>
    <r>
      <rPr>
        <sz val="11"/>
        <rFont val="Aptos Narrow"/>
        <family val="2"/>
        <scheme val="minor"/>
      </rPr>
      <t>, kg</t>
    </r>
  </si>
  <si>
    <t>Biscoito maizena</t>
  </si>
  <si>
    <t>Pacote 100g</t>
  </si>
  <si>
    <t>Kit com 2 unidades de 12g</t>
  </si>
  <si>
    <t>Marcas-Referência</t>
  </si>
  <si>
    <t>Preço Unitário (R$)</t>
  </si>
  <si>
    <t>Valor Total (R$)</t>
  </si>
  <si>
    <t>Valor Unitário de Redução entre lances (R$)</t>
  </si>
  <si>
    <t>Indicar Marca(s) / Referência(s)</t>
  </si>
  <si>
    <t>Descrição</t>
  </si>
  <si>
    <t>Pêssegos em calda, em metades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</si>
</sst>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&quot;R$&quot;\ * #,##0.00_-;\-&quot;R$&quot;\ * #,##0.00_-;_-&quot;R$&quot;\ * &quot;-&quot;??_-;_-@_-"/>
  </numFmts>
  <fonts count="9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Aptos Narrow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sz val="9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78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3" fillId="2" borderId="6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7" fillId="2" borderId="12" xfId="0" applyFont="1" applyFill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4" fillId="0" borderId="0" xfId="0" applyFont="1"/>
    <xf numFmtId="0" fontId="3" fillId="0" borderId="3" xfId="0" applyFont="1" applyBorder="1" applyAlignment="1">
      <alignment horizontal="center" vertical="center"/>
    </xf>
    <xf numFmtId="0" fontId="0" fillId="0" borderId="0" xfId="0" applyFont="1"/>
    <xf numFmtId="0" fontId="4" fillId="2" borderId="7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5" xfId="0" applyBorder="1"/>
    <xf numFmtId="0" fontId="2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3" fontId="4" fillId="0" borderId="14" xfId="1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43" fontId="4" fillId="0" borderId="9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3" fontId="4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3" fontId="0" fillId="0" borderId="2" xfId="1" applyFont="1" applyBorder="1"/>
  </cellXfs>
  <cellStyles count="3">
    <cellStyle name="Moeda 2" xfId="2" xr:uid="{3CC0F7ED-25FC-4116-BAC5-8FCD157A25C2}"/>
    <cellStyle name="Normal" xfId="0" builtinId="0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workbookViewId="0">
      <selection activeCell="K3" sqref="K3:K123"/>
    </sheetView>
  </sheetViews>
  <sheetFormatPr defaultRowHeight="14.25"/>
  <cols>
    <col min="1" max="1" width="6.875" customWidth="1"/>
    <col min="2" max="2" width="14" customWidth="1"/>
    <col min="3" max="3" width="18" customWidth="1"/>
    <col min="4" max="4" width="8.375" customWidth="1"/>
    <col min="5" max="5" width="44" customWidth="1"/>
    <col min="6" max="6" width="27" customWidth="1"/>
    <col min="7" max="7" width="14.625" customWidth="1"/>
    <col min="9" max="10" width="11.25" customWidth="1"/>
    <col min="11" max="11" width="12.875" customWidth="1"/>
    <col min="12" max="12" width="16.875" customWidth="1"/>
  </cols>
  <sheetData>
    <row r="1" spans="1:12">
      <c r="A1" s="63"/>
      <c r="B1" s="12"/>
      <c r="C1" s="12"/>
      <c r="D1" s="12"/>
      <c r="E1" s="12"/>
      <c r="F1" s="12"/>
      <c r="G1" s="12"/>
    </row>
    <row r="2" spans="1:12" ht="60.75" thickBot="1">
      <c r="A2" s="65" t="s">
        <v>0</v>
      </c>
      <c r="B2" s="65" t="s">
        <v>1</v>
      </c>
      <c r="C2" s="65" t="s">
        <v>2</v>
      </c>
      <c r="D2" s="64" t="s">
        <v>3</v>
      </c>
      <c r="E2" s="64" t="s">
        <v>487</v>
      </c>
      <c r="F2" s="64" t="s">
        <v>482</v>
      </c>
      <c r="G2" s="64" t="s">
        <v>4</v>
      </c>
      <c r="H2" s="64" t="s">
        <v>442</v>
      </c>
      <c r="I2" s="66" t="s">
        <v>483</v>
      </c>
      <c r="J2" s="66" t="s">
        <v>484</v>
      </c>
      <c r="K2" s="64" t="s">
        <v>485</v>
      </c>
      <c r="L2" s="64" t="s">
        <v>486</v>
      </c>
    </row>
    <row r="3" spans="1:12" ht="16.5" thickTop="1">
      <c r="A3" s="44">
        <v>1</v>
      </c>
      <c r="B3" s="18" t="s">
        <v>5</v>
      </c>
      <c r="C3" s="19" t="s">
        <v>6</v>
      </c>
      <c r="D3" s="20" t="s">
        <v>7</v>
      </c>
      <c r="E3" s="18" t="s">
        <v>452</v>
      </c>
      <c r="F3" s="21" t="s">
        <v>8</v>
      </c>
      <c r="G3" s="22" t="s">
        <v>4</v>
      </c>
      <c r="H3" s="23">
        <v>100</v>
      </c>
      <c r="I3" s="67"/>
      <c r="J3" s="67">
        <f>(H3*I3)</f>
        <v>0</v>
      </c>
      <c r="K3" s="77">
        <v>0.5</v>
      </c>
      <c r="L3" s="73"/>
    </row>
    <row r="4" spans="1:12" ht="15.75">
      <c r="A4" s="44">
        <v>2</v>
      </c>
      <c r="B4" s="15" t="s">
        <v>5</v>
      </c>
      <c r="C4" s="4" t="s">
        <v>9</v>
      </c>
      <c r="D4" s="24" t="s">
        <v>10</v>
      </c>
      <c r="E4" s="15" t="s">
        <v>453</v>
      </c>
      <c r="F4" s="2" t="s">
        <v>8</v>
      </c>
      <c r="G4" s="1" t="s">
        <v>4</v>
      </c>
      <c r="H4" s="25">
        <v>100</v>
      </c>
      <c r="I4" s="68"/>
      <c r="J4" s="68">
        <f t="shared" ref="J4:J18" si="0">(H4*I4)</f>
        <v>0</v>
      </c>
      <c r="K4" s="77">
        <v>0.5</v>
      </c>
      <c r="L4" s="74"/>
    </row>
    <row r="5" spans="1:12" ht="15.75">
      <c r="A5" s="44">
        <v>3</v>
      </c>
      <c r="B5" s="15" t="s">
        <v>11</v>
      </c>
      <c r="C5" s="11" t="s">
        <v>12</v>
      </c>
      <c r="D5" s="24" t="s">
        <v>13</v>
      </c>
      <c r="E5" s="15" t="s">
        <v>454</v>
      </c>
      <c r="F5" s="2" t="s">
        <v>8</v>
      </c>
      <c r="G5" s="15" t="s">
        <v>14</v>
      </c>
      <c r="H5" s="26">
        <v>65</v>
      </c>
      <c r="I5" s="68"/>
      <c r="J5" s="68">
        <f t="shared" si="0"/>
        <v>0</v>
      </c>
      <c r="K5" s="77">
        <v>0.01</v>
      </c>
      <c r="L5" s="74"/>
    </row>
    <row r="6" spans="1:12" ht="15.75">
      <c r="A6" s="44">
        <v>4</v>
      </c>
      <c r="B6" s="15" t="s">
        <v>11</v>
      </c>
      <c r="C6" s="4" t="s">
        <v>15</v>
      </c>
      <c r="D6" s="24" t="s">
        <v>16</v>
      </c>
      <c r="E6" s="15" t="s">
        <v>444</v>
      </c>
      <c r="F6" s="2" t="s">
        <v>8</v>
      </c>
      <c r="G6" s="14" t="s">
        <v>4</v>
      </c>
      <c r="H6" s="25">
        <v>65</v>
      </c>
      <c r="I6" s="68"/>
      <c r="J6" s="68">
        <f t="shared" si="0"/>
        <v>0</v>
      </c>
      <c r="K6" s="77">
        <v>0.01</v>
      </c>
      <c r="L6" s="74"/>
    </row>
    <row r="7" spans="1:12" ht="15.75">
      <c r="A7" s="44">
        <v>5</v>
      </c>
      <c r="B7" s="15" t="s">
        <v>11</v>
      </c>
      <c r="C7" s="4" t="s">
        <v>204</v>
      </c>
      <c r="D7" s="24" t="s">
        <v>205</v>
      </c>
      <c r="E7" s="15" t="s">
        <v>468</v>
      </c>
      <c r="F7" s="2" t="s">
        <v>8</v>
      </c>
      <c r="G7" s="15" t="s">
        <v>4</v>
      </c>
      <c r="H7" s="25">
        <v>65</v>
      </c>
      <c r="I7" s="68"/>
      <c r="J7" s="68">
        <f>(H7*I7)</f>
        <v>0</v>
      </c>
      <c r="K7" s="77">
        <v>0.01</v>
      </c>
      <c r="L7" s="74"/>
    </row>
    <row r="8" spans="1:12" ht="15.75">
      <c r="A8" s="44">
        <v>6</v>
      </c>
      <c r="B8" s="15" t="s">
        <v>11</v>
      </c>
      <c r="C8" s="4" t="s">
        <v>57</v>
      </c>
      <c r="D8" s="24" t="s">
        <v>58</v>
      </c>
      <c r="E8" s="15" t="s">
        <v>457</v>
      </c>
      <c r="F8" s="2" t="s">
        <v>8</v>
      </c>
      <c r="G8" s="15" t="s">
        <v>14</v>
      </c>
      <c r="H8" s="25">
        <v>15</v>
      </c>
      <c r="I8" s="68"/>
      <c r="J8" s="68">
        <f t="shared" ref="J8" si="1">(H8*I8)</f>
        <v>0</v>
      </c>
      <c r="K8" s="77">
        <v>0.5</v>
      </c>
      <c r="L8" s="74"/>
    </row>
    <row r="9" spans="1:12" ht="15.75">
      <c r="A9" s="44">
        <v>7</v>
      </c>
      <c r="B9" s="15" t="s">
        <v>17</v>
      </c>
      <c r="C9" s="11" t="s">
        <v>18</v>
      </c>
      <c r="D9" s="24" t="s">
        <v>19</v>
      </c>
      <c r="E9" s="2" t="s">
        <v>20</v>
      </c>
      <c r="F9" s="27" t="s">
        <v>21</v>
      </c>
      <c r="G9" s="15" t="s">
        <v>22</v>
      </c>
      <c r="H9" s="26">
        <v>26</v>
      </c>
      <c r="I9" s="68"/>
      <c r="J9" s="68">
        <f t="shared" si="0"/>
        <v>0</v>
      </c>
      <c r="K9" s="77">
        <v>0.5</v>
      </c>
      <c r="L9" s="74"/>
    </row>
    <row r="10" spans="1:12" ht="15.75">
      <c r="A10" s="44">
        <v>8</v>
      </c>
      <c r="B10" s="15" t="s">
        <v>23</v>
      </c>
      <c r="C10" s="11" t="s">
        <v>24</v>
      </c>
      <c r="D10" s="24" t="s">
        <v>25</v>
      </c>
      <c r="E10" s="15" t="s">
        <v>26</v>
      </c>
      <c r="F10" s="2" t="s">
        <v>27</v>
      </c>
      <c r="G10" s="15" t="s">
        <v>14</v>
      </c>
      <c r="H10" s="26">
        <v>39</v>
      </c>
      <c r="I10" s="68"/>
      <c r="J10" s="68">
        <f t="shared" si="0"/>
        <v>0</v>
      </c>
      <c r="K10" s="77">
        <v>0.5</v>
      </c>
      <c r="L10" s="74"/>
    </row>
    <row r="11" spans="1:12" ht="28.5">
      <c r="A11" s="44">
        <v>9</v>
      </c>
      <c r="B11" s="14" t="s">
        <v>28</v>
      </c>
      <c r="C11" s="10" t="s">
        <v>29</v>
      </c>
      <c r="D11" s="28" t="s">
        <v>30</v>
      </c>
      <c r="E11" s="8" t="s">
        <v>31</v>
      </c>
      <c r="F11" s="2" t="s">
        <v>32</v>
      </c>
      <c r="G11" s="2" t="s">
        <v>33</v>
      </c>
      <c r="H11" s="29">
        <v>312</v>
      </c>
      <c r="I11" s="68"/>
      <c r="J11" s="68">
        <f t="shared" si="0"/>
        <v>0</v>
      </c>
      <c r="K11" s="77">
        <v>0.5</v>
      </c>
      <c r="L11" s="74"/>
    </row>
    <row r="12" spans="1:12" ht="28.5">
      <c r="A12" s="44">
        <v>10</v>
      </c>
      <c r="B12" s="14" t="s">
        <v>34</v>
      </c>
      <c r="C12" s="10" t="s">
        <v>35</v>
      </c>
      <c r="D12" s="28" t="s">
        <v>36</v>
      </c>
      <c r="E12" s="8" t="s">
        <v>445</v>
      </c>
      <c r="F12" s="2" t="s">
        <v>37</v>
      </c>
      <c r="G12" s="8" t="s">
        <v>297</v>
      </c>
      <c r="H12" s="26">
        <v>52</v>
      </c>
      <c r="I12" s="68"/>
      <c r="J12" s="68">
        <f t="shared" si="0"/>
        <v>0</v>
      </c>
      <c r="K12" s="77">
        <v>0.5</v>
      </c>
      <c r="L12" s="74"/>
    </row>
    <row r="13" spans="1:12" ht="28.5">
      <c r="A13" s="44">
        <v>11</v>
      </c>
      <c r="B13" s="14" t="s">
        <v>28</v>
      </c>
      <c r="C13" s="10" t="s">
        <v>38</v>
      </c>
      <c r="D13" s="28" t="s">
        <v>39</v>
      </c>
      <c r="E13" s="8" t="s">
        <v>40</v>
      </c>
      <c r="F13" s="2" t="s">
        <v>41</v>
      </c>
      <c r="G13" s="8" t="s">
        <v>42</v>
      </c>
      <c r="H13" s="26">
        <v>156</v>
      </c>
      <c r="I13" s="68"/>
      <c r="J13" s="68">
        <f t="shared" si="0"/>
        <v>0</v>
      </c>
      <c r="K13" s="77">
        <v>0.5</v>
      </c>
      <c r="L13" s="74"/>
    </row>
    <row r="14" spans="1:12" ht="15.75">
      <c r="A14" s="44">
        <v>12</v>
      </c>
      <c r="B14" s="15" t="s">
        <v>5</v>
      </c>
      <c r="C14" s="4" t="s">
        <v>43</v>
      </c>
      <c r="D14" s="24" t="s">
        <v>44</v>
      </c>
      <c r="E14" s="15" t="s">
        <v>455</v>
      </c>
      <c r="F14" s="2" t="s">
        <v>8</v>
      </c>
      <c r="G14" s="15" t="s">
        <v>14</v>
      </c>
      <c r="H14" s="25">
        <v>190</v>
      </c>
      <c r="I14" s="68"/>
      <c r="J14" s="68">
        <f t="shared" si="0"/>
        <v>0</v>
      </c>
      <c r="K14" s="77">
        <v>0.01</v>
      </c>
      <c r="L14" s="74"/>
    </row>
    <row r="15" spans="1:12" ht="15.75">
      <c r="A15" s="44">
        <v>13</v>
      </c>
      <c r="B15" s="15" t="s">
        <v>11</v>
      </c>
      <c r="C15" s="11" t="s">
        <v>45</v>
      </c>
      <c r="D15" s="5" t="s">
        <v>46</v>
      </c>
      <c r="E15" s="15" t="s">
        <v>456</v>
      </c>
      <c r="F15" s="2" t="s">
        <v>8</v>
      </c>
      <c r="G15" s="15" t="s">
        <v>14</v>
      </c>
      <c r="H15" s="26">
        <v>26</v>
      </c>
      <c r="I15" s="68"/>
      <c r="J15" s="68">
        <f t="shared" si="0"/>
        <v>0</v>
      </c>
      <c r="K15" s="77">
        <v>0.01</v>
      </c>
      <c r="L15" s="74"/>
    </row>
    <row r="16" spans="1:12" ht="57">
      <c r="A16" s="44">
        <v>14</v>
      </c>
      <c r="B16" s="15" t="s">
        <v>47</v>
      </c>
      <c r="C16" s="11" t="s">
        <v>48</v>
      </c>
      <c r="D16" s="24" t="s">
        <v>49</v>
      </c>
      <c r="E16" s="2" t="s">
        <v>50</v>
      </c>
      <c r="F16" s="2" t="s">
        <v>51</v>
      </c>
      <c r="G16" s="15" t="s">
        <v>52</v>
      </c>
      <c r="H16" s="26">
        <v>130</v>
      </c>
      <c r="I16" s="68"/>
      <c r="J16" s="68">
        <f t="shared" si="0"/>
        <v>0</v>
      </c>
      <c r="K16" s="77">
        <v>0.5</v>
      </c>
      <c r="L16" s="74"/>
    </row>
    <row r="17" spans="1:12" ht="42.75">
      <c r="A17" s="44">
        <v>15</v>
      </c>
      <c r="B17" s="15" t="s">
        <v>47</v>
      </c>
      <c r="C17" s="11" t="s">
        <v>479</v>
      </c>
      <c r="D17" s="24" t="s">
        <v>53</v>
      </c>
      <c r="E17" s="2" t="s">
        <v>54</v>
      </c>
      <c r="F17" s="2" t="s">
        <v>55</v>
      </c>
      <c r="G17" s="15" t="s">
        <v>56</v>
      </c>
      <c r="H17" s="26">
        <v>130</v>
      </c>
      <c r="I17" s="68"/>
      <c r="J17" s="68">
        <f t="shared" si="0"/>
        <v>0</v>
      </c>
      <c r="K17" s="77">
        <v>0.01</v>
      </c>
      <c r="L17" s="74"/>
    </row>
    <row r="18" spans="1:12" ht="15.75">
      <c r="A18" s="44">
        <v>16</v>
      </c>
      <c r="B18" s="15" t="s">
        <v>245</v>
      </c>
      <c r="C18" s="11" t="s">
        <v>246</v>
      </c>
      <c r="D18" s="24" t="s">
        <v>247</v>
      </c>
      <c r="E18" s="2" t="s">
        <v>248</v>
      </c>
      <c r="F18" s="16" t="s">
        <v>8</v>
      </c>
      <c r="G18" s="40" t="s">
        <v>447</v>
      </c>
      <c r="H18" s="41">
        <v>195</v>
      </c>
      <c r="I18" s="68"/>
      <c r="J18" s="68">
        <f t="shared" si="0"/>
        <v>0</v>
      </c>
      <c r="K18" s="77">
        <v>0.5</v>
      </c>
      <c r="L18" s="74"/>
    </row>
    <row r="19" spans="1:12" ht="28.5">
      <c r="A19" s="44">
        <v>17</v>
      </c>
      <c r="B19" s="14" t="s">
        <v>59</v>
      </c>
      <c r="C19" s="6" t="s">
        <v>66</v>
      </c>
      <c r="D19" s="28" t="s">
        <v>67</v>
      </c>
      <c r="E19" s="7" t="s">
        <v>68</v>
      </c>
      <c r="F19" s="1" t="s">
        <v>8</v>
      </c>
      <c r="G19" s="15" t="s">
        <v>14</v>
      </c>
      <c r="H19" s="26">
        <v>117</v>
      </c>
      <c r="I19" s="68"/>
      <c r="J19" s="68">
        <f t="shared" ref="J19:J51" si="2">(H19*I19)</f>
        <v>0</v>
      </c>
      <c r="K19" s="77">
        <v>0.5</v>
      </c>
      <c r="L19" s="74"/>
    </row>
    <row r="20" spans="1:12" ht="28.5">
      <c r="A20" s="44">
        <v>18</v>
      </c>
      <c r="B20" s="14" t="s">
        <v>59</v>
      </c>
      <c r="C20" s="6" t="s">
        <v>69</v>
      </c>
      <c r="D20" s="30" t="s">
        <v>70</v>
      </c>
      <c r="E20" s="7" t="s">
        <v>71</v>
      </c>
      <c r="F20" s="1" t="s">
        <v>8</v>
      </c>
      <c r="G20" s="15" t="s">
        <v>14</v>
      </c>
      <c r="H20" s="26">
        <v>117</v>
      </c>
      <c r="I20" s="68"/>
      <c r="J20" s="68">
        <f t="shared" si="2"/>
        <v>0</v>
      </c>
      <c r="K20" s="77">
        <v>0.5</v>
      </c>
      <c r="L20" s="74"/>
    </row>
    <row r="21" spans="1:12" ht="28.5">
      <c r="A21" s="44">
        <v>19</v>
      </c>
      <c r="B21" s="15" t="s">
        <v>11</v>
      </c>
      <c r="C21" s="4" t="s">
        <v>72</v>
      </c>
      <c r="D21" s="24" t="s">
        <v>73</v>
      </c>
      <c r="E21" s="2" t="s">
        <v>461</v>
      </c>
      <c r="F21" s="1" t="s">
        <v>8</v>
      </c>
      <c r="G21" s="15" t="s">
        <v>14</v>
      </c>
      <c r="H21" s="25">
        <v>40</v>
      </c>
      <c r="I21" s="68"/>
      <c r="J21" s="68">
        <f t="shared" si="2"/>
        <v>0</v>
      </c>
      <c r="K21" s="77">
        <v>0.5</v>
      </c>
      <c r="L21" s="74"/>
    </row>
    <row r="22" spans="1:12" ht="15.75">
      <c r="A22" s="44">
        <v>20</v>
      </c>
      <c r="B22" s="15" t="s">
        <v>11</v>
      </c>
      <c r="C22" s="11" t="s">
        <v>462</v>
      </c>
      <c r="D22" s="24" t="s">
        <v>74</v>
      </c>
      <c r="E22" s="15" t="s">
        <v>463</v>
      </c>
      <c r="F22" s="2" t="s">
        <v>8</v>
      </c>
      <c r="G22" s="15" t="s">
        <v>14</v>
      </c>
      <c r="H22" s="26">
        <v>65</v>
      </c>
      <c r="I22" s="68"/>
      <c r="J22" s="68">
        <f t="shared" si="2"/>
        <v>0</v>
      </c>
      <c r="K22" s="77">
        <v>0.5</v>
      </c>
      <c r="L22" s="74"/>
    </row>
    <row r="23" spans="1:12" ht="28.5">
      <c r="A23" s="44">
        <v>21</v>
      </c>
      <c r="B23" s="15" t="s">
        <v>75</v>
      </c>
      <c r="C23" s="11" t="s">
        <v>76</v>
      </c>
      <c r="D23" s="24" t="s">
        <v>77</v>
      </c>
      <c r="E23" s="2" t="s">
        <v>78</v>
      </c>
      <c r="F23" s="2" t="s">
        <v>79</v>
      </c>
      <c r="G23" s="15" t="s">
        <v>80</v>
      </c>
      <c r="H23" s="26">
        <v>26</v>
      </c>
      <c r="I23" s="68"/>
      <c r="J23" s="68">
        <f t="shared" si="2"/>
        <v>0</v>
      </c>
      <c r="K23" s="77">
        <v>0.5</v>
      </c>
      <c r="L23" s="74"/>
    </row>
    <row r="24" spans="1:12" ht="15.75">
      <c r="A24" s="44">
        <v>22</v>
      </c>
      <c r="B24" s="15" t="s">
        <v>75</v>
      </c>
      <c r="C24" s="11" t="s">
        <v>81</v>
      </c>
      <c r="D24" s="24" t="s">
        <v>82</v>
      </c>
      <c r="E24" s="2" t="s">
        <v>81</v>
      </c>
      <c r="F24" s="2" t="s">
        <v>83</v>
      </c>
      <c r="G24" s="15" t="s">
        <v>84</v>
      </c>
      <c r="H24" s="26">
        <v>52</v>
      </c>
      <c r="I24" s="68"/>
      <c r="J24" s="68">
        <f t="shared" si="2"/>
        <v>0</v>
      </c>
      <c r="K24" s="77">
        <v>0.5</v>
      </c>
      <c r="L24" s="74"/>
    </row>
    <row r="25" spans="1:12" ht="15.75">
      <c r="A25" s="44">
        <v>23</v>
      </c>
      <c r="B25" s="15" t="s">
        <v>75</v>
      </c>
      <c r="C25" s="4" t="s">
        <v>85</v>
      </c>
      <c r="D25" s="24" t="s">
        <v>86</v>
      </c>
      <c r="E25" s="1" t="s">
        <v>85</v>
      </c>
      <c r="F25" s="1" t="s">
        <v>87</v>
      </c>
      <c r="G25" s="15" t="s">
        <v>88</v>
      </c>
      <c r="H25" s="26">
        <v>15</v>
      </c>
      <c r="I25" s="68"/>
      <c r="J25" s="68">
        <f t="shared" si="2"/>
        <v>0</v>
      </c>
      <c r="K25" s="77">
        <v>0.5</v>
      </c>
      <c r="L25" s="74"/>
    </row>
    <row r="26" spans="1:12" ht="28.5">
      <c r="A26" s="44">
        <v>24</v>
      </c>
      <c r="B26" s="15" t="s">
        <v>23</v>
      </c>
      <c r="C26" s="11" t="s">
        <v>89</v>
      </c>
      <c r="D26" s="24" t="s">
        <v>90</v>
      </c>
      <c r="E26" s="1" t="s">
        <v>446</v>
      </c>
      <c r="F26" s="31" t="s">
        <v>91</v>
      </c>
      <c r="G26" s="14" t="s">
        <v>480</v>
      </c>
      <c r="H26" s="26">
        <v>130</v>
      </c>
      <c r="I26" s="68"/>
      <c r="J26" s="68">
        <f t="shared" si="2"/>
        <v>0</v>
      </c>
      <c r="K26" s="77">
        <v>0.01</v>
      </c>
      <c r="L26" s="74"/>
    </row>
    <row r="27" spans="1:12" ht="28.5">
      <c r="A27" s="44">
        <v>25</v>
      </c>
      <c r="B27" s="15" t="s">
        <v>23</v>
      </c>
      <c r="C27" s="11" t="s">
        <v>93</v>
      </c>
      <c r="D27" s="24" t="s">
        <v>94</v>
      </c>
      <c r="E27" s="2" t="s">
        <v>93</v>
      </c>
      <c r="F27" s="31" t="s">
        <v>95</v>
      </c>
      <c r="G27" s="15" t="s">
        <v>92</v>
      </c>
      <c r="H27" s="26">
        <v>65</v>
      </c>
      <c r="I27" s="68"/>
      <c r="J27" s="68">
        <f t="shared" si="2"/>
        <v>0</v>
      </c>
      <c r="K27" s="77">
        <v>0.01</v>
      </c>
      <c r="L27" s="74"/>
    </row>
    <row r="28" spans="1:12" ht="28.5">
      <c r="A28" s="44">
        <v>26</v>
      </c>
      <c r="B28" s="15" t="s">
        <v>357</v>
      </c>
      <c r="C28" s="11" t="s">
        <v>367</v>
      </c>
      <c r="D28" s="24" t="s">
        <v>368</v>
      </c>
      <c r="E28" s="2" t="s">
        <v>369</v>
      </c>
      <c r="F28" s="27" t="s">
        <v>365</v>
      </c>
      <c r="G28" s="15" t="s">
        <v>370</v>
      </c>
      <c r="H28" s="26">
        <v>20</v>
      </c>
      <c r="I28" s="68"/>
      <c r="J28" s="68">
        <f t="shared" si="2"/>
        <v>0</v>
      </c>
      <c r="K28" s="77">
        <v>0.5</v>
      </c>
      <c r="L28" s="74"/>
    </row>
    <row r="29" spans="1:12" ht="15.75">
      <c r="A29" s="44">
        <v>27</v>
      </c>
      <c r="B29" s="15" t="s">
        <v>96</v>
      </c>
      <c r="C29" s="11" t="s">
        <v>97</v>
      </c>
      <c r="D29" s="24" t="s">
        <v>98</v>
      </c>
      <c r="E29" s="2" t="s">
        <v>97</v>
      </c>
      <c r="F29" s="2" t="s">
        <v>99</v>
      </c>
      <c r="G29" s="8" t="s">
        <v>4</v>
      </c>
      <c r="H29" s="26">
        <v>26</v>
      </c>
      <c r="I29" s="68"/>
      <c r="J29" s="68">
        <f t="shared" si="2"/>
        <v>0</v>
      </c>
      <c r="K29" s="77">
        <v>0.5</v>
      </c>
      <c r="L29" s="74"/>
    </row>
    <row r="30" spans="1:12" ht="28.5">
      <c r="A30" s="44">
        <v>28</v>
      </c>
      <c r="B30" s="15" t="s">
        <v>23</v>
      </c>
      <c r="C30" s="4" t="s">
        <v>100</v>
      </c>
      <c r="D30" s="24" t="s">
        <v>101</v>
      </c>
      <c r="E30" s="1" t="s">
        <v>100</v>
      </c>
      <c r="F30" s="1" t="s">
        <v>102</v>
      </c>
      <c r="G30" s="2" t="s">
        <v>103</v>
      </c>
      <c r="H30" s="26">
        <v>130</v>
      </c>
      <c r="I30" s="68"/>
      <c r="J30" s="68">
        <f t="shared" si="2"/>
        <v>0</v>
      </c>
      <c r="K30" s="77">
        <v>0.01</v>
      </c>
      <c r="L30" s="74"/>
    </row>
    <row r="31" spans="1:12" ht="28.5">
      <c r="A31" s="44">
        <v>29</v>
      </c>
      <c r="B31" s="15" t="s">
        <v>96</v>
      </c>
      <c r="C31" s="4" t="s">
        <v>104</v>
      </c>
      <c r="D31" s="24" t="s">
        <v>105</v>
      </c>
      <c r="E31" s="1" t="s">
        <v>104</v>
      </c>
      <c r="F31" s="1" t="s">
        <v>106</v>
      </c>
      <c r="G31" s="15" t="s">
        <v>107</v>
      </c>
      <c r="H31" s="26">
        <v>312</v>
      </c>
      <c r="I31" s="68"/>
      <c r="J31" s="68">
        <f t="shared" si="2"/>
        <v>0</v>
      </c>
      <c r="K31" s="77">
        <v>0.01</v>
      </c>
      <c r="L31" s="74"/>
    </row>
    <row r="32" spans="1:12" ht="28.5">
      <c r="A32" s="44">
        <v>30</v>
      </c>
      <c r="B32" s="15" t="s">
        <v>75</v>
      </c>
      <c r="C32" s="4" t="s">
        <v>108</v>
      </c>
      <c r="D32" s="24" t="s">
        <v>109</v>
      </c>
      <c r="E32" s="1" t="s">
        <v>108</v>
      </c>
      <c r="F32" s="1" t="s">
        <v>110</v>
      </c>
      <c r="G32" s="15" t="s">
        <v>111</v>
      </c>
      <c r="H32" s="26">
        <v>52</v>
      </c>
      <c r="I32" s="68"/>
      <c r="J32" s="68">
        <f t="shared" si="2"/>
        <v>0</v>
      </c>
      <c r="K32" s="77">
        <v>0.01</v>
      </c>
      <c r="L32" s="74"/>
    </row>
    <row r="33" spans="1:12" ht="28.5">
      <c r="A33" s="44">
        <v>31</v>
      </c>
      <c r="B33" s="15" t="s">
        <v>28</v>
      </c>
      <c r="C33" s="11" t="s">
        <v>118</v>
      </c>
      <c r="D33" s="24" t="s">
        <v>119</v>
      </c>
      <c r="E33" s="2" t="s">
        <v>118</v>
      </c>
      <c r="F33" s="2" t="s">
        <v>120</v>
      </c>
      <c r="G33" s="15" t="s">
        <v>33</v>
      </c>
      <c r="H33" s="26">
        <v>26</v>
      </c>
      <c r="I33" s="68"/>
      <c r="J33" s="68">
        <f t="shared" si="2"/>
        <v>0</v>
      </c>
      <c r="K33" s="77">
        <v>0.01</v>
      </c>
      <c r="L33" s="74"/>
    </row>
    <row r="34" spans="1:12" ht="28.5">
      <c r="A34" s="44">
        <v>32</v>
      </c>
      <c r="B34" s="15" t="s">
        <v>17</v>
      </c>
      <c r="C34" s="11" t="s">
        <v>121</v>
      </c>
      <c r="D34" s="24" t="s">
        <v>122</v>
      </c>
      <c r="E34" s="2" t="s">
        <v>121</v>
      </c>
      <c r="F34" s="2" t="s">
        <v>123</v>
      </c>
      <c r="G34" s="15" t="s">
        <v>88</v>
      </c>
      <c r="H34" s="26">
        <v>26</v>
      </c>
      <c r="I34" s="68"/>
      <c r="J34" s="68">
        <f t="shared" si="2"/>
        <v>0</v>
      </c>
      <c r="K34" s="77">
        <v>0.01</v>
      </c>
      <c r="L34" s="74"/>
    </row>
    <row r="35" spans="1:12" ht="28.5">
      <c r="A35" s="44">
        <v>33</v>
      </c>
      <c r="B35" s="15" t="s">
        <v>17</v>
      </c>
      <c r="C35" s="11" t="s">
        <v>124</v>
      </c>
      <c r="D35" s="24" t="s">
        <v>125</v>
      </c>
      <c r="E35" s="15" t="s">
        <v>126</v>
      </c>
      <c r="F35" s="2" t="s">
        <v>127</v>
      </c>
      <c r="G35" s="15" t="s">
        <v>88</v>
      </c>
      <c r="H35" s="26">
        <v>26</v>
      </c>
      <c r="I35" s="68"/>
      <c r="J35" s="68">
        <f t="shared" si="2"/>
        <v>0</v>
      </c>
      <c r="K35" s="77">
        <v>0.01</v>
      </c>
      <c r="L35" s="74"/>
    </row>
    <row r="36" spans="1:12" ht="15.75">
      <c r="A36" s="44">
        <v>34</v>
      </c>
      <c r="B36" s="15" t="s">
        <v>17</v>
      </c>
      <c r="C36" s="4" t="s">
        <v>128</v>
      </c>
      <c r="D36" s="24" t="s">
        <v>129</v>
      </c>
      <c r="E36" s="1" t="s">
        <v>128</v>
      </c>
      <c r="F36" s="2" t="s">
        <v>130</v>
      </c>
      <c r="G36" s="15" t="s">
        <v>88</v>
      </c>
      <c r="H36" s="26">
        <v>26</v>
      </c>
      <c r="I36" s="68"/>
      <c r="J36" s="68">
        <f t="shared" si="2"/>
        <v>0</v>
      </c>
      <c r="K36" s="77">
        <v>0.5</v>
      </c>
      <c r="L36" s="74"/>
    </row>
    <row r="37" spans="1:12" ht="28.5">
      <c r="A37" s="44">
        <v>35</v>
      </c>
      <c r="B37" s="15" t="s">
        <v>17</v>
      </c>
      <c r="C37" s="11" t="s">
        <v>131</v>
      </c>
      <c r="D37" s="24" t="s">
        <v>132</v>
      </c>
      <c r="E37" s="2" t="s">
        <v>131</v>
      </c>
      <c r="F37" s="2" t="s">
        <v>133</v>
      </c>
      <c r="G37" s="15" t="s">
        <v>134</v>
      </c>
      <c r="H37" s="26">
        <v>130</v>
      </c>
      <c r="I37" s="68"/>
      <c r="J37" s="68">
        <f t="shared" si="2"/>
        <v>0</v>
      </c>
      <c r="K37" s="77">
        <v>0.01</v>
      </c>
      <c r="L37" s="74"/>
    </row>
    <row r="38" spans="1:12" ht="28.5">
      <c r="A38" s="44">
        <v>36</v>
      </c>
      <c r="B38" s="15" t="s">
        <v>135</v>
      </c>
      <c r="C38" s="11" t="s">
        <v>136</v>
      </c>
      <c r="D38" s="24" t="s">
        <v>137</v>
      </c>
      <c r="E38" s="2" t="s">
        <v>138</v>
      </c>
      <c r="F38" s="27" t="s">
        <v>139</v>
      </c>
      <c r="G38" s="15" t="s">
        <v>88</v>
      </c>
      <c r="H38" s="26">
        <v>26</v>
      </c>
      <c r="I38" s="68"/>
      <c r="J38" s="68">
        <f t="shared" si="2"/>
        <v>0</v>
      </c>
      <c r="K38" s="77">
        <v>0.5</v>
      </c>
      <c r="L38" s="74"/>
    </row>
    <row r="39" spans="1:12" ht="28.5">
      <c r="A39" s="44">
        <v>37</v>
      </c>
      <c r="B39" s="14" t="s">
        <v>135</v>
      </c>
      <c r="C39" s="10" t="s">
        <v>140</v>
      </c>
      <c r="D39" s="30" t="s">
        <v>141</v>
      </c>
      <c r="E39" s="7" t="s">
        <v>142</v>
      </c>
      <c r="F39" s="32" t="s">
        <v>143</v>
      </c>
      <c r="G39" s="7" t="s">
        <v>144</v>
      </c>
      <c r="H39" s="26">
        <v>52</v>
      </c>
      <c r="I39" s="68"/>
      <c r="J39" s="68">
        <f t="shared" si="2"/>
        <v>0</v>
      </c>
      <c r="K39" s="77">
        <v>0.01</v>
      </c>
      <c r="L39" s="74"/>
    </row>
    <row r="40" spans="1:12" ht="28.5">
      <c r="A40" s="44">
        <v>38</v>
      </c>
      <c r="B40" s="14" t="s">
        <v>59</v>
      </c>
      <c r="C40" s="6" t="s">
        <v>145</v>
      </c>
      <c r="D40" s="28" t="s">
        <v>146</v>
      </c>
      <c r="E40" s="7" t="s">
        <v>147</v>
      </c>
      <c r="F40" s="2" t="s">
        <v>148</v>
      </c>
      <c r="G40" s="15" t="s">
        <v>14</v>
      </c>
      <c r="H40" s="33">
        <v>130</v>
      </c>
      <c r="I40" s="68"/>
      <c r="J40" s="68">
        <f t="shared" si="2"/>
        <v>0</v>
      </c>
      <c r="K40" s="77">
        <v>0.5</v>
      </c>
      <c r="L40" s="74"/>
    </row>
    <row r="41" spans="1:12" ht="15.75">
      <c r="A41" s="44">
        <v>39</v>
      </c>
      <c r="B41" s="15" t="s">
        <v>17</v>
      </c>
      <c r="C41" s="11" t="s">
        <v>149</v>
      </c>
      <c r="D41" s="24" t="s">
        <v>150</v>
      </c>
      <c r="E41" s="2" t="s">
        <v>149</v>
      </c>
      <c r="F41" s="2" t="s">
        <v>127</v>
      </c>
      <c r="G41" s="15" t="s">
        <v>88</v>
      </c>
      <c r="H41" s="26">
        <v>26</v>
      </c>
      <c r="I41" s="68"/>
      <c r="J41" s="68">
        <f t="shared" si="2"/>
        <v>0</v>
      </c>
      <c r="K41" s="77">
        <v>0.01</v>
      </c>
      <c r="L41" s="74"/>
    </row>
    <row r="42" spans="1:12" ht="28.5">
      <c r="A42" s="44">
        <v>40</v>
      </c>
      <c r="B42" s="15" t="s">
        <v>151</v>
      </c>
      <c r="C42" s="11" t="s">
        <v>156</v>
      </c>
      <c r="D42" s="24" t="s">
        <v>157</v>
      </c>
      <c r="E42" s="2" t="s">
        <v>158</v>
      </c>
      <c r="F42" s="2" t="s">
        <v>155</v>
      </c>
      <c r="G42" s="15" t="s">
        <v>159</v>
      </c>
      <c r="H42" s="34">
        <v>130</v>
      </c>
      <c r="I42" s="68"/>
      <c r="J42" s="68">
        <f t="shared" si="2"/>
        <v>0</v>
      </c>
      <c r="K42" s="77">
        <v>0.01</v>
      </c>
      <c r="L42" s="74"/>
    </row>
    <row r="43" spans="1:12" ht="28.5">
      <c r="A43" s="44">
        <v>41</v>
      </c>
      <c r="B43" s="15" t="s">
        <v>151</v>
      </c>
      <c r="C43" s="11" t="s">
        <v>160</v>
      </c>
      <c r="D43" s="24" t="s">
        <v>161</v>
      </c>
      <c r="E43" s="2" t="s">
        <v>162</v>
      </c>
      <c r="F43" s="2" t="s">
        <v>155</v>
      </c>
      <c r="G43" s="15" t="s">
        <v>159</v>
      </c>
      <c r="H43" s="34">
        <v>130</v>
      </c>
      <c r="I43" s="68"/>
      <c r="J43" s="68">
        <f t="shared" si="2"/>
        <v>0</v>
      </c>
      <c r="K43" s="77">
        <v>0.01</v>
      </c>
      <c r="L43" s="74"/>
    </row>
    <row r="44" spans="1:12" ht="42.75">
      <c r="A44" s="44">
        <v>42</v>
      </c>
      <c r="B44" s="15" t="s">
        <v>151</v>
      </c>
      <c r="C44" s="4" t="s">
        <v>163</v>
      </c>
      <c r="D44" s="24" t="s">
        <v>164</v>
      </c>
      <c r="E44" s="2" t="s">
        <v>165</v>
      </c>
      <c r="F44" s="2" t="s">
        <v>155</v>
      </c>
      <c r="G44" s="15" t="s">
        <v>159</v>
      </c>
      <c r="H44" s="34">
        <v>130</v>
      </c>
      <c r="I44" s="68"/>
      <c r="J44" s="68">
        <f t="shared" si="2"/>
        <v>0</v>
      </c>
      <c r="K44" s="77">
        <v>0.01</v>
      </c>
      <c r="L44" s="74"/>
    </row>
    <row r="45" spans="1:12" ht="28.5">
      <c r="A45" s="44">
        <v>43</v>
      </c>
      <c r="B45" s="15" t="s">
        <v>151</v>
      </c>
      <c r="C45" s="11" t="s">
        <v>166</v>
      </c>
      <c r="D45" s="24" t="s">
        <v>167</v>
      </c>
      <c r="E45" s="2" t="s">
        <v>168</v>
      </c>
      <c r="F45" s="2" t="s">
        <v>155</v>
      </c>
      <c r="G45" s="15" t="s">
        <v>159</v>
      </c>
      <c r="H45" s="34">
        <v>130</v>
      </c>
      <c r="I45" s="68"/>
      <c r="J45" s="68">
        <f t="shared" si="2"/>
        <v>0</v>
      </c>
      <c r="K45" s="77">
        <v>0.01</v>
      </c>
      <c r="L45" s="74"/>
    </row>
    <row r="46" spans="1:12" ht="28.5">
      <c r="A46" s="44">
        <v>44</v>
      </c>
      <c r="B46" s="15" t="s">
        <v>151</v>
      </c>
      <c r="C46" s="11" t="s">
        <v>169</v>
      </c>
      <c r="D46" s="24" t="s">
        <v>170</v>
      </c>
      <c r="E46" s="2" t="s">
        <v>171</v>
      </c>
      <c r="F46" s="2" t="s">
        <v>155</v>
      </c>
      <c r="G46" s="15" t="s">
        <v>159</v>
      </c>
      <c r="H46" s="34">
        <v>130</v>
      </c>
      <c r="I46" s="68"/>
      <c r="J46" s="68">
        <f t="shared" si="2"/>
        <v>0</v>
      </c>
      <c r="K46" s="77">
        <v>0.01</v>
      </c>
      <c r="L46" s="74"/>
    </row>
    <row r="47" spans="1:12" ht="15.75">
      <c r="A47" s="44">
        <v>45</v>
      </c>
      <c r="B47" s="15" t="s">
        <v>151</v>
      </c>
      <c r="C47" s="11" t="s">
        <v>172</v>
      </c>
      <c r="D47" s="24" t="s">
        <v>173</v>
      </c>
      <c r="E47" s="2" t="s">
        <v>174</v>
      </c>
      <c r="F47" s="2" t="s">
        <v>155</v>
      </c>
      <c r="G47" s="15" t="s">
        <v>159</v>
      </c>
      <c r="H47" s="34">
        <v>130</v>
      </c>
      <c r="I47" s="68"/>
      <c r="J47" s="68">
        <f t="shared" si="2"/>
        <v>0</v>
      </c>
      <c r="K47" s="77">
        <v>0.01</v>
      </c>
      <c r="L47" s="74"/>
    </row>
    <row r="48" spans="1:12" ht="28.5">
      <c r="A48" s="44">
        <v>46</v>
      </c>
      <c r="B48" s="15" t="s">
        <v>151</v>
      </c>
      <c r="C48" s="6" t="s">
        <v>152</v>
      </c>
      <c r="D48" s="28" t="s">
        <v>153</v>
      </c>
      <c r="E48" s="8" t="s">
        <v>154</v>
      </c>
      <c r="F48" s="2" t="s">
        <v>155</v>
      </c>
      <c r="G48" s="62" t="s">
        <v>481</v>
      </c>
      <c r="H48" s="34">
        <v>130</v>
      </c>
      <c r="I48" s="68"/>
      <c r="J48" s="68">
        <f t="shared" si="2"/>
        <v>0</v>
      </c>
      <c r="K48" s="77">
        <v>0.01</v>
      </c>
      <c r="L48" s="74"/>
    </row>
    <row r="49" spans="1:12" ht="28.5">
      <c r="A49" s="44">
        <v>47</v>
      </c>
      <c r="B49" s="14" t="s">
        <v>75</v>
      </c>
      <c r="C49" s="6" t="s">
        <v>175</v>
      </c>
      <c r="D49" s="28" t="s">
        <v>176</v>
      </c>
      <c r="E49" s="8" t="s">
        <v>177</v>
      </c>
      <c r="F49" s="2" t="s">
        <v>178</v>
      </c>
      <c r="G49" s="14" t="s">
        <v>179</v>
      </c>
      <c r="H49" s="26">
        <v>26</v>
      </c>
      <c r="I49" s="68"/>
      <c r="J49" s="68">
        <f t="shared" si="2"/>
        <v>0</v>
      </c>
      <c r="K49" s="77">
        <v>0.5</v>
      </c>
      <c r="L49" s="74"/>
    </row>
    <row r="50" spans="1:12" ht="28.5">
      <c r="A50" s="44">
        <v>48</v>
      </c>
      <c r="B50" s="14" t="s">
        <v>75</v>
      </c>
      <c r="C50" s="6" t="s">
        <v>180</v>
      </c>
      <c r="D50" s="28" t="s">
        <v>181</v>
      </c>
      <c r="E50" s="8" t="s">
        <v>182</v>
      </c>
      <c r="F50" s="2" t="s">
        <v>183</v>
      </c>
      <c r="G50" s="8" t="s">
        <v>184</v>
      </c>
      <c r="H50" s="26">
        <v>39</v>
      </c>
      <c r="I50" s="68"/>
      <c r="J50" s="68">
        <f t="shared" si="2"/>
        <v>0</v>
      </c>
      <c r="K50" s="77">
        <v>0.5</v>
      </c>
      <c r="L50" s="74"/>
    </row>
    <row r="51" spans="1:12" ht="28.5">
      <c r="A51" s="44">
        <v>49</v>
      </c>
      <c r="B51" s="14" t="s">
        <v>252</v>
      </c>
      <c r="C51" s="10" t="s">
        <v>263</v>
      </c>
      <c r="D51" s="28" t="s">
        <v>264</v>
      </c>
      <c r="E51" s="8" t="s">
        <v>265</v>
      </c>
      <c r="F51" s="2" t="s">
        <v>266</v>
      </c>
      <c r="G51" s="14" t="s">
        <v>267</v>
      </c>
      <c r="H51" s="26">
        <v>26</v>
      </c>
      <c r="I51" s="68"/>
      <c r="J51" s="68">
        <f t="shared" si="2"/>
        <v>0</v>
      </c>
      <c r="K51" s="77">
        <v>0.01</v>
      </c>
      <c r="L51" s="74"/>
    </row>
    <row r="52" spans="1:12" ht="28.5">
      <c r="A52" s="44">
        <v>50</v>
      </c>
      <c r="B52" s="15" t="s">
        <v>59</v>
      </c>
      <c r="C52" s="11" t="s">
        <v>60</v>
      </c>
      <c r="D52" s="24" t="s">
        <v>61</v>
      </c>
      <c r="E52" s="2" t="s">
        <v>458</v>
      </c>
      <c r="F52" s="1" t="s">
        <v>8</v>
      </c>
      <c r="G52" s="15" t="s">
        <v>14</v>
      </c>
      <c r="H52" s="26">
        <v>130</v>
      </c>
      <c r="I52" s="68"/>
      <c r="J52" s="68">
        <f t="shared" ref="J52" si="3">(H52*I52)</f>
        <v>0</v>
      </c>
      <c r="K52" s="77">
        <v>0.5</v>
      </c>
      <c r="L52" s="74"/>
    </row>
    <row r="53" spans="1:12" ht="15.75">
      <c r="A53" s="44">
        <v>51</v>
      </c>
      <c r="B53" s="15" t="s">
        <v>5</v>
      </c>
      <c r="C53" s="4" t="s">
        <v>185</v>
      </c>
      <c r="D53" s="24" t="s">
        <v>186</v>
      </c>
      <c r="E53" s="2" t="s">
        <v>464</v>
      </c>
      <c r="F53" s="2" t="s">
        <v>8</v>
      </c>
      <c r="G53" s="15" t="s">
        <v>14</v>
      </c>
      <c r="H53" s="25">
        <v>3500</v>
      </c>
      <c r="I53" s="68"/>
      <c r="J53" s="68">
        <f t="shared" ref="J53:J72" si="4">(H53*I53)</f>
        <v>0</v>
      </c>
      <c r="K53" s="77">
        <v>0.01</v>
      </c>
      <c r="L53" s="74"/>
    </row>
    <row r="54" spans="1:12" ht="28.5">
      <c r="A54" s="44">
        <v>52</v>
      </c>
      <c r="B54" s="15" t="s">
        <v>96</v>
      </c>
      <c r="C54" s="4" t="s">
        <v>187</v>
      </c>
      <c r="D54" s="24" t="s">
        <v>188</v>
      </c>
      <c r="E54" s="1" t="s">
        <v>189</v>
      </c>
      <c r="F54" s="1" t="s">
        <v>106</v>
      </c>
      <c r="G54" s="15" t="s">
        <v>190</v>
      </c>
      <c r="H54" s="26">
        <v>312</v>
      </c>
      <c r="I54" s="68"/>
      <c r="J54" s="68">
        <f t="shared" si="4"/>
        <v>0</v>
      </c>
      <c r="K54" s="77">
        <v>0.01</v>
      </c>
      <c r="L54" s="74"/>
    </row>
    <row r="55" spans="1:12" ht="15.75">
      <c r="A55" s="44">
        <v>53</v>
      </c>
      <c r="B55" s="15" t="s">
        <v>96</v>
      </c>
      <c r="C55" s="4" t="s">
        <v>191</v>
      </c>
      <c r="D55" s="24" t="s">
        <v>192</v>
      </c>
      <c r="E55" s="1" t="s">
        <v>191</v>
      </c>
      <c r="F55" s="1" t="s">
        <v>193</v>
      </c>
      <c r="G55" s="15" t="s">
        <v>194</v>
      </c>
      <c r="H55" s="26">
        <v>130</v>
      </c>
      <c r="I55" s="68"/>
      <c r="J55" s="68">
        <f t="shared" si="4"/>
        <v>0</v>
      </c>
      <c r="K55" s="77">
        <v>0.01</v>
      </c>
      <c r="L55" s="74"/>
    </row>
    <row r="56" spans="1:12" ht="15.75">
      <c r="A56" s="44">
        <v>54</v>
      </c>
      <c r="B56" s="15" t="s">
        <v>5</v>
      </c>
      <c r="C56" s="4" t="s">
        <v>195</v>
      </c>
      <c r="D56" s="24" t="s">
        <v>196</v>
      </c>
      <c r="E56" s="15" t="s">
        <v>465</v>
      </c>
      <c r="F56" s="2" t="s">
        <v>8</v>
      </c>
      <c r="G56" s="15" t="s">
        <v>14</v>
      </c>
      <c r="H56" s="25">
        <v>540</v>
      </c>
      <c r="I56" s="68"/>
      <c r="J56" s="68">
        <f t="shared" si="4"/>
        <v>0</v>
      </c>
      <c r="K56" s="77">
        <v>0.01</v>
      </c>
      <c r="L56" s="74"/>
    </row>
    <row r="57" spans="1:12" ht="42.75">
      <c r="A57" s="44">
        <v>55</v>
      </c>
      <c r="B57" s="2" t="s">
        <v>112</v>
      </c>
      <c r="C57" s="11" t="s">
        <v>113</v>
      </c>
      <c r="D57" s="24" t="s">
        <v>114</v>
      </c>
      <c r="E57" s="2" t="s">
        <v>115</v>
      </c>
      <c r="F57" s="2" t="s">
        <v>116</v>
      </c>
      <c r="G57" s="15" t="s">
        <v>117</v>
      </c>
      <c r="H57" s="26">
        <v>65</v>
      </c>
      <c r="I57" s="68"/>
      <c r="J57" s="68">
        <f t="shared" si="4"/>
        <v>0</v>
      </c>
      <c r="K57" s="77">
        <v>0.5</v>
      </c>
      <c r="L57" s="74"/>
    </row>
    <row r="58" spans="1:12" ht="15.75">
      <c r="A58" s="44">
        <v>56</v>
      </c>
      <c r="B58" s="15" t="s">
        <v>5</v>
      </c>
      <c r="C58" s="4" t="s">
        <v>197</v>
      </c>
      <c r="D58" s="24" t="s">
        <v>198</v>
      </c>
      <c r="E58" s="15" t="s">
        <v>466</v>
      </c>
      <c r="F58" s="2" t="s">
        <v>8</v>
      </c>
      <c r="G58" s="15" t="s">
        <v>14</v>
      </c>
      <c r="H58" s="25">
        <v>55</v>
      </c>
      <c r="I58" s="68"/>
      <c r="J58" s="68">
        <f t="shared" si="4"/>
        <v>0</v>
      </c>
      <c r="K58" s="77">
        <v>0.5</v>
      </c>
      <c r="L58" s="74"/>
    </row>
    <row r="59" spans="1:12" ht="42.75">
      <c r="A59" s="44">
        <v>57</v>
      </c>
      <c r="B59" s="15" t="s">
        <v>199</v>
      </c>
      <c r="C59" s="11" t="s">
        <v>200</v>
      </c>
      <c r="D59" s="24" t="s">
        <v>201</v>
      </c>
      <c r="E59" s="2" t="s">
        <v>467</v>
      </c>
      <c r="F59" s="2" t="s">
        <v>202</v>
      </c>
      <c r="G59" s="2" t="s">
        <v>203</v>
      </c>
      <c r="H59" s="26">
        <v>52</v>
      </c>
      <c r="I59" s="68"/>
      <c r="J59" s="68">
        <f t="shared" si="4"/>
        <v>0</v>
      </c>
      <c r="K59" s="77">
        <v>0.01</v>
      </c>
      <c r="L59" s="74"/>
    </row>
    <row r="60" spans="1:12" ht="28.5">
      <c r="A60" s="44">
        <v>58</v>
      </c>
      <c r="B60" s="15" t="s">
        <v>23</v>
      </c>
      <c r="C60" s="4" t="s">
        <v>206</v>
      </c>
      <c r="D60" s="24" t="s">
        <v>207</v>
      </c>
      <c r="E60" s="2" t="s">
        <v>208</v>
      </c>
      <c r="F60" s="27" t="s">
        <v>209</v>
      </c>
      <c r="G60" s="2" t="s">
        <v>184</v>
      </c>
      <c r="H60" s="26">
        <v>156</v>
      </c>
      <c r="I60" s="68"/>
      <c r="J60" s="68">
        <f t="shared" si="4"/>
        <v>0</v>
      </c>
      <c r="K60" s="77">
        <v>0.01</v>
      </c>
      <c r="L60" s="74"/>
    </row>
    <row r="61" spans="1:12" ht="15.75">
      <c r="A61" s="44">
        <v>59</v>
      </c>
      <c r="B61" s="15" t="s">
        <v>5</v>
      </c>
      <c r="C61" s="4" t="s">
        <v>210</v>
      </c>
      <c r="D61" s="24" t="s">
        <v>211</v>
      </c>
      <c r="E61" s="15" t="s">
        <v>469</v>
      </c>
      <c r="F61" s="2" t="s">
        <v>8</v>
      </c>
      <c r="G61" s="15" t="s">
        <v>14</v>
      </c>
      <c r="H61" s="25">
        <v>300</v>
      </c>
      <c r="I61" s="68"/>
      <c r="J61" s="68">
        <f t="shared" si="4"/>
        <v>0</v>
      </c>
      <c r="K61" s="77">
        <v>0.01</v>
      </c>
      <c r="L61" s="74"/>
    </row>
    <row r="62" spans="1:12" ht="28.5">
      <c r="A62" s="44">
        <v>60</v>
      </c>
      <c r="B62" s="15" t="s">
        <v>59</v>
      </c>
      <c r="C62" s="11" t="s">
        <v>62</v>
      </c>
      <c r="D62" s="24" t="s">
        <v>63</v>
      </c>
      <c r="E62" s="2" t="s">
        <v>459</v>
      </c>
      <c r="F62" s="1" t="s">
        <v>8</v>
      </c>
      <c r="G62" s="15" t="s">
        <v>14</v>
      </c>
      <c r="H62" s="26">
        <v>130</v>
      </c>
      <c r="I62" s="68"/>
      <c r="J62" s="68">
        <f t="shared" si="4"/>
        <v>0</v>
      </c>
      <c r="K62" s="77">
        <v>0.5</v>
      </c>
      <c r="L62" s="74"/>
    </row>
    <row r="63" spans="1:12" ht="15.75">
      <c r="A63" s="44">
        <v>61</v>
      </c>
      <c r="B63" s="15" t="s">
        <v>212</v>
      </c>
      <c r="C63" s="6" t="s">
        <v>213</v>
      </c>
      <c r="D63" s="28" t="s">
        <v>214</v>
      </c>
      <c r="E63" s="8" t="s">
        <v>215</v>
      </c>
      <c r="F63" s="27" t="s">
        <v>216</v>
      </c>
      <c r="G63" s="8" t="s">
        <v>184</v>
      </c>
      <c r="H63" s="26">
        <v>39</v>
      </c>
      <c r="I63" s="68"/>
      <c r="J63" s="68">
        <f t="shared" si="4"/>
        <v>0</v>
      </c>
      <c r="K63" s="77">
        <v>0.5</v>
      </c>
      <c r="L63" s="74"/>
    </row>
    <row r="64" spans="1:12" ht="15.75">
      <c r="A64" s="44">
        <v>62</v>
      </c>
      <c r="B64" s="15" t="s">
        <v>212</v>
      </c>
      <c r="C64" s="6" t="s">
        <v>217</v>
      </c>
      <c r="D64" s="30" t="s">
        <v>218</v>
      </c>
      <c r="E64" s="8" t="s">
        <v>219</v>
      </c>
      <c r="F64" s="27" t="s">
        <v>216</v>
      </c>
      <c r="G64" s="8" t="s">
        <v>184</v>
      </c>
      <c r="H64" s="26">
        <v>39</v>
      </c>
      <c r="I64" s="68"/>
      <c r="J64" s="68">
        <f t="shared" si="4"/>
        <v>0</v>
      </c>
      <c r="K64" s="77">
        <v>0.5</v>
      </c>
      <c r="L64" s="74"/>
    </row>
    <row r="65" spans="1:12" ht="28.5">
      <c r="A65" s="44">
        <v>63</v>
      </c>
      <c r="B65" s="15" t="s">
        <v>212</v>
      </c>
      <c r="C65" s="6" t="s">
        <v>220</v>
      </c>
      <c r="D65" s="28" t="s">
        <v>221</v>
      </c>
      <c r="E65" s="8" t="s">
        <v>222</v>
      </c>
      <c r="F65" s="27" t="s">
        <v>223</v>
      </c>
      <c r="G65" s="8" t="s">
        <v>184</v>
      </c>
      <c r="H65" s="26">
        <v>65</v>
      </c>
      <c r="I65" s="68"/>
      <c r="J65" s="68">
        <f t="shared" si="4"/>
        <v>0</v>
      </c>
      <c r="K65" s="77">
        <v>0.01</v>
      </c>
      <c r="L65" s="74"/>
    </row>
    <row r="66" spans="1:12" ht="28.5">
      <c r="A66" s="44">
        <v>64</v>
      </c>
      <c r="B66" s="15" t="s">
        <v>212</v>
      </c>
      <c r="C66" s="6" t="s">
        <v>224</v>
      </c>
      <c r="D66" s="30" t="s">
        <v>225</v>
      </c>
      <c r="E66" s="8" t="s">
        <v>226</v>
      </c>
      <c r="F66" s="27" t="s">
        <v>223</v>
      </c>
      <c r="G66" s="8" t="s">
        <v>184</v>
      </c>
      <c r="H66" s="26">
        <v>65</v>
      </c>
      <c r="I66" s="68"/>
      <c r="J66" s="68">
        <f t="shared" si="4"/>
        <v>0</v>
      </c>
      <c r="K66" s="77">
        <v>0.5</v>
      </c>
      <c r="L66" s="74"/>
    </row>
    <row r="67" spans="1:12" ht="28.5">
      <c r="A67" s="44">
        <v>65</v>
      </c>
      <c r="B67" s="14" t="s">
        <v>75</v>
      </c>
      <c r="C67" s="4" t="s">
        <v>227</v>
      </c>
      <c r="D67" s="24" t="s">
        <v>228</v>
      </c>
      <c r="E67" s="2" t="s">
        <v>229</v>
      </c>
      <c r="F67" s="2" t="s">
        <v>230</v>
      </c>
      <c r="G67" s="2" t="s">
        <v>184</v>
      </c>
      <c r="H67" s="26">
        <v>39</v>
      </c>
      <c r="I67" s="68"/>
      <c r="J67" s="68">
        <f t="shared" si="4"/>
        <v>0</v>
      </c>
      <c r="K67" s="77">
        <v>0.5</v>
      </c>
      <c r="L67" s="74"/>
    </row>
    <row r="68" spans="1:12" ht="42.75">
      <c r="A68" s="44">
        <v>66</v>
      </c>
      <c r="B68" s="15" t="s">
        <v>199</v>
      </c>
      <c r="C68" s="11" t="s">
        <v>236</v>
      </c>
      <c r="D68" s="24" t="s">
        <v>237</v>
      </c>
      <c r="E68" s="2" t="s">
        <v>238</v>
      </c>
      <c r="F68" s="2" t="s">
        <v>239</v>
      </c>
      <c r="G68" s="8" t="s">
        <v>203</v>
      </c>
      <c r="H68" s="26">
        <v>390</v>
      </c>
      <c r="I68" s="68"/>
      <c r="J68" s="68">
        <f t="shared" si="4"/>
        <v>0</v>
      </c>
      <c r="K68" s="77">
        <v>0.5</v>
      </c>
      <c r="L68" s="74"/>
    </row>
    <row r="69" spans="1:12" ht="28.5">
      <c r="A69" s="44">
        <v>67</v>
      </c>
      <c r="B69" s="15" t="s">
        <v>199</v>
      </c>
      <c r="C69" s="4" t="s">
        <v>231</v>
      </c>
      <c r="D69" s="24" t="s">
        <v>232</v>
      </c>
      <c r="E69" s="2" t="s">
        <v>233</v>
      </c>
      <c r="F69" s="2" t="s">
        <v>234</v>
      </c>
      <c r="G69" s="2" t="s">
        <v>235</v>
      </c>
      <c r="H69" s="26">
        <v>104</v>
      </c>
      <c r="I69" s="68"/>
      <c r="J69" s="68">
        <f t="shared" si="4"/>
        <v>0</v>
      </c>
      <c r="K69" s="77">
        <v>0.5</v>
      </c>
      <c r="L69" s="74"/>
    </row>
    <row r="70" spans="1:12" ht="15.75">
      <c r="A70" s="44">
        <v>68</v>
      </c>
      <c r="B70" s="15" t="s">
        <v>5</v>
      </c>
      <c r="C70" s="4" t="s">
        <v>240</v>
      </c>
      <c r="D70" s="24" t="s">
        <v>241</v>
      </c>
      <c r="E70" s="35" t="s">
        <v>470</v>
      </c>
      <c r="F70" s="1" t="s">
        <v>8</v>
      </c>
      <c r="G70" s="36" t="s">
        <v>14</v>
      </c>
      <c r="H70" s="25">
        <v>300</v>
      </c>
      <c r="I70" s="68"/>
      <c r="J70" s="68">
        <f t="shared" si="4"/>
        <v>0</v>
      </c>
      <c r="K70" s="77">
        <v>0.01</v>
      </c>
      <c r="L70" s="74"/>
    </row>
    <row r="71" spans="1:12" ht="28.5">
      <c r="A71" s="44">
        <v>69</v>
      </c>
      <c r="B71" s="15" t="s">
        <v>28</v>
      </c>
      <c r="C71" s="9" t="s">
        <v>242</v>
      </c>
      <c r="D71" s="24" t="s">
        <v>243</v>
      </c>
      <c r="E71" s="1" t="s">
        <v>242</v>
      </c>
      <c r="F71" s="37" t="s">
        <v>244</v>
      </c>
      <c r="G71" s="38" t="s">
        <v>33</v>
      </c>
      <c r="H71" s="39">
        <v>130</v>
      </c>
      <c r="I71" s="68"/>
      <c r="J71" s="68">
        <f t="shared" si="4"/>
        <v>0</v>
      </c>
      <c r="K71" s="77">
        <v>0.01</v>
      </c>
      <c r="L71" s="74"/>
    </row>
    <row r="72" spans="1:12" ht="28.5">
      <c r="A72" s="44">
        <v>70</v>
      </c>
      <c r="B72" s="15" t="s">
        <v>245</v>
      </c>
      <c r="C72" s="4" t="s">
        <v>249</v>
      </c>
      <c r="D72" s="24" t="s">
        <v>250</v>
      </c>
      <c r="E72" s="2" t="s">
        <v>251</v>
      </c>
      <c r="F72" s="37" t="s">
        <v>8</v>
      </c>
      <c r="G72" s="61" t="s">
        <v>447</v>
      </c>
      <c r="H72" s="39">
        <v>260</v>
      </c>
      <c r="I72" s="68"/>
      <c r="J72" s="68">
        <f t="shared" si="4"/>
        <v>0</v>
      </c>
      <c r="K72" s="77">
        <v>0.5</v>
      </c>
      <c r="L72" s="74"/>
    </row>
    <row r="73" spans="1:12" ht="28.5">
      <c r="A73" s="44">
        <v>71</v>
      </c>
      <c r="B73" s="14" t="s">
        <v>252</v>
      </c>
      <c r="C73" s="4" t="s">
        <v>258</v>
      </c>
      <c r="D73" s="24" t="s">
        <v>259</v>
      </c>
      <c r="E73" s="2" t="s">
        <v>260</v>
      </c>
      <c r="F73" s="2" t="s">
        <v>261</v>
      </c>
      <c r="G73" s="2" t="s">
        <v>262</v>
      </c>
      <c r="H73" s="34">
        <v>26</v>
      </c>
      <c r="I73" s="68"/>
      <c r="J73" s="68">
        <f t="shared" ref="J73:J75" si="5">(H73*I73)</f>
        <v>0</v>
      </c>
      <c r="K73" s="77">
        <v>0.01</v>
      </c>
      <c r="L73" s="74"/>
    </row>
    <row r="74" spans="1:12" ht="28.5">
      <c r="A74" s="44">
        <v>72</v>
      </c>
      <c r="B74" s="14" t="s">
        <v>252</v>
      </c>
      <c r="C74" s="11" t="s">
        <v>271</v>
      </c>
      <c r="D74" s="24" t="s">
        <v>272</v>
      </c>
      <c r="E74" s="15" t="s">
        <v>273</v>
      </c>
      <c r="F74" s="2" t="s">
        <v>274</v>
      </c>
      <c r="G74" s="2" t="s">
        <v>275</v>
      </c>
      <c r="H74" s="26">
        <v>312</v>
      </c>
      <c r="I74" s="68"/>
      <c r="J74" s="68">
        <f t="shared" si="5"/>
        <v>0</v>
      </c>
      <c r="K74" s="77">
        <v>0.01</v>
      </c>
      <c r="L74" s="74"/>
    </row>
    <row r="75" spans="1:12" ht="28.5">
      <c r="A75" s="44">
        <v>73</v>
      </c>
      <c r="B75" s="14" t="s">
        <v>252</v>
      </c>
      <c r="C75" s="4" t="s">
        <v>268</v>
      </c>
      <c r="D75" s="24" t="s">
        <v>269</v>
      </c>
      <c r="E75" s="2" t="s">
        <v>471</v>
      </c>
      <c r="F75" s="2" t="s">
        <v>270</v>
      </c>
      <c r="G75" s="2" t="s">
        <v>262</v>
      </c>
      <c r="H75" s="26">
        <v>26</v>
      </c>
      <c r="I75" s="68"/>
      <c r="J75" s="68">
        <f t="shared" si="5"/>
        <v>0</v>
      </c>
      <c r="K75" s="77">
        <v>0.01</v>
      </c>
      <c r="L75" s="74"/>
    </row>
    <row r="76" spans="1:12" ht="15.75">
      <c r="A76" s="44">
        <v>74</v>
      </c>
      <c r="B76" s="15" t="s">
        <v>5</v>
      </c>
      <c r="C76" s="4" t="s">
        <v>276</v>
      </c>
      <c r="D76" s="24" t="s">
        <v>277</v>
      </c>
      <c r="E76" s="2" t="s">
        <v>472</v>
      </c>
      <c r="F76" s="2" t="s">
        <v>8</v>
      </c>
      <c r="G76" s="15" t="s">
        <v>14</v>
      </c>
      <c r="H76" s="25">
        <v>30</v>
      </c>
      <c r="I76" s="68"/>
      <c r="J76" s="68">
        <f>(H76*I76)</f>
        <v>0</v>
      </c>
      <c r="K76" s="77">
        <v>0.5</v>
      </c>
      <c r="L76" s="74"/>
    </row>
    <row r="77" spans="1:12" ht="28.5">
      <c r="A77" s="44">
        <v>75</v>
      </c>
      <c r="B77" s="14" t="s">
        <v>252</v>
      </c>
      <c r="C77" s="4" t="s">
        <v>253</v>
      </c>
      <c r="D77" s="24" t="s">
        <v>254</v>
      </c>
      <c r="E77" s="2" t="s">
        <v>255</v>
      </c>
      <c r="F77" s="2" t="s">
        <v>256</v>
      </c>
      <c r="G77" s="21" t="s">
        <v>257</v>
      </c>
      <c r="H77" s="26">
        <v>26</v>
      </c>
      <c r="I77" s="68"/>
      <c r="J77" s="68">
        <f t="shared" ref="J77:J78" si="6">(H77*I77)</f>
        <v>0</v>
      </c>
      <c r="K77" s="77">
        <v>0.01</v>
      </c>
      <c r="L77" s="74"/>
    </row>
    <row r="78" spans="1:12" ht="15.75">
      <c r="A78" s="44">
        <v>76</v>
      </c>
      <c r="B78" s="15" t="s">
        <v>357</v>
      </c>
      <c r="C78" s="4" t="s">
        <v>371</v>
      </c>
      <c r="D78" s="24" t="s">
        <v>372</v>
      </c>
      <c r="E78" s="15" t="s">
        <v>373</v>
      </c>
      <c r="F78" s="2" t="s">
        <v>374</v>
      </c>
      <c r="G78" s="15" t="s">
        <v>117</v>
      </c>
      <c r="H78" s="26">
        <v>325</v>
      </c>
      <c r="I78" s="68"/>
      <c r="J78" s="68">
        <f t="shared" si="6"/>
        <v>0</v>
      </c>
      <c r="K78" s="77">
        <v>0.5</v>
      </c>
      <c r="L78" s="74"/>
    </row>
    <row r="79" spans="1:12" ht="28.5">
      <c r="A79" s="44">
        <v>77</v>
      </c>
      <c r="B79" s="15" t="s">
        <v>34</v>
      </c>
      <c r="C79" s="11" t="s">
        <v>293</v>
      </c>
      <c r="D79" s="24" t="s">
        <v>294</v>
      </c>
      <c r="E79" s="2" t="s">
        <v>295</v>
      </c>
      <c r="F79" s="2" t="s">
        <v>296</v>
      </c>
      <c r="G79" s="2" t="s">
        <v>297</v>
      </c>
      <c r="H79" s="34">
        <v>130</v>
      </c>
      <c r="I79" s="68"/>
      <c r="J79" s="68">
        <f>(H79*I79)</f>
        <v>0</v>
      </c>
      <c r="K79" s="77">
        <v>0.5</v>
      </c>
      <c r="L79" s="74"/>
    </row>
    <row r="80" spans="1:12" ht="28.5">
      <c r="A80" s="44">
        <v>78</v>
      </c>
      <c r="B80" s="15" t="s">
        <v>34</v>
      </c>
      <c r="C80" s="4" t="s">
        <v>298</v>
      </c>
      <c r="D80" s="24" t="s">
        <v>299</v>
      </c>
      <c r="E80" s="1" t="s">
        <v>298</v>
      </c>
      <c r="F80" s="1" t="s">
        <v>300</v>
      </c>
      <c r="G80" s="2" t="s">
        <v>301</v>
      </c>
      <c r="H80" s="26">
        <v>260</v>
      </c>
      <c r="I80" s="68"/>
      <c r="J80" s="68">
        <f>(H80*I80)</f>
        <v>0</v>
      </c>
      <c r="K80" s="77">
        <v>0.01</v>
      </c>
      <c r="L80" s="74"/>
    </row>
    <row r="81" spans="1:12" ht="28.5">
      <c r="A81" s="44">
        <v>79</v>
      </c>
      <c r="B81" s="15" t="s">
        <v>302</v>
      </c>
      <c r="C81" s="4" t="s">
        <v>303</v>
      </c>
      <c r="D81" s="24" t="s">
        <v>304</v>
      </c>
      <c r="E81" s="15" t="s">
        <v>305</v>
      </c>
      <c r="F81" s="2" t="s">
        <v>306</v>
      </c>
      <c r="G81" s="8" t="s">
        <v>4</v>
      </c>
      <c r="H81" s="26">
        <v>13</v>
      </c>
      <c r="I81" s="68"/>
      <c r="J81" s="68">
        <f>(H81*I81)</f>
        <v>0</v>
      </c>
      <c r="K81" s="77">
        <v>0.01</v>
      </c>
      <c r="L81" s="74"/>
    </row>
    <row r="82" spans="1:12" ht="71.25">
      <c r="A82" s="44">
        <v>80</v>
      </c>
      <c r="B82" s="14" t="s">
        <v>23</v>
      </c>
      <c r="C82" s="6" t="s">
        <v>307</v>
      </c>
      <c r="D82" s="28" t="s">
        <v>308</v>
      </c>
      <c r="E82" s="8" t="s">
        <v>309</v>
      </c>
      <c r="F82" s="1" t="s">
        <v>8</v>
      </c>
      <c r="G82" s="8" t="s">
        <v>310</v>
      </c>
      <c r="H82" s="34">
        <v>96</v>
      </c>
      <c r="I82" s="68"/>
      <c r="J82" s="68">
        <f>(H82*I82)</f>
        <v>0</v>
      </c>
      <c r="K82" s="77">
        <v>0.5</v>
      </c>
      <c r="L82" s="74"/>
    </row>
    <row r="83" spans="1:12" ht="28.5">
      <c r="A83" s="44">
        <v>81</v>
      </c>
      <c r="B83" s="14" t="s">
        <v>28</v>
      </c>
      <c r="C83" s="6" t="s">
        <v>311</v>
      </c>
      <c r="D83" s="28" t="s">
        <v>312</v>
      </c>
      <c r="E83" s="7" t="s">
        <v>313</v>
      </c>
      <c r="F83" s="3" t="s">
        <v>314</v>
      </c>
      <c r="G83" s="8" t="s">
        <v>448</v>
      </c>
      <c r="H83" s="26">
        <v>156</v>
      </c>
      <c r="I83" s="68"/>
      <c r="J83" s="68">
        <f t="shared" ref="J83" si="7">(H83*I83)</f>
        <v>0</v>
      </c>
      <c r="K83" s="77">
        <v>0.5</v>
      </c>
      <c r="L83" s="74"/>
    </row>
    <row r="84" spans="1:12" ht="28.5">
      <c r="A84" s="44">
        <v>82</v>
      </c>
      <c r="B84" s="15" t="s">
        <v>245</v>
      </c>
      <c r="C84" s="4" t="s">
        <v>319</v>
      </c>
      <c r="D84" s="24" t="s">
        <v>320</v>
      </c>
      <c r="E84" s="1" t="s">
        <v>321</v>
      </c>
      <c r="F84" s="2" t="s">
        <v>318</v>
      </c>
      <c r="G84" s="2" t="s">
        <v>184</v>
      </c>
      <c r="H84" s="13">
        <v>195</v>
      </c>
      <c r="I84" s="68"/>
      <c r="J84" s="68">
        <f t="shared" ref="J84:J107" si="8">(H84*I84)</f>
        <v>0</v>
      </c>
      <c r="K84" s="77">
        <v>0.5</v>
      </c>
      <c r="L84" s="74"/>
    </row>
    <row r="85" spans="1:12" ht="42.75">
      <c r="A85" s="44">
        <v>83</v>
      </c>
      <c r="B85" s="15" t="s">
        <v>245</v>
      </c>
      <c r="C85" s="11" t="s">
        <v>315</v>
      </c>
      <c r="D85" s="24" t="s">
        <v>316</v>
      </c>
      <c r="E85" s="2" t="s">
        <v>317</v>
      </c>
      <c r="F85" s="2" t="s">
        <v>318</v>
      </c>
      <c r="G85" s="2" t="s">
        <v>184</v>
      </c>
      <c r="H85" s="26">
        <v>130</v>
      </c>
      <c r="I85" s="68"/>
      <c r="J85" s="68">
        <f t="shared" si="8"/>
        <v>0</v>
      </c>
      <c r="K85" s="77">
        <v>0.01</v>
      </c>
      <c r="L85" s="74"/>
    </row>
    <row r="86" spans="1:12" ht="15.75">
      <c r="A86" s="44">
        <v>84</v>
      </c>
      <c r="B86" s="15" t="s">
        <v>245</v>
      </c>
      <c r="C86" s="11" t="s">
        <v>328</v>
      </c>
      <c r="D86" s="24" t="s">
        <v>329</v>
      </c>
      <c r="E86" s="15" t="s">
        <v>330</v>
      </c>
      <c r="F86" s="2" t="s">
        <v>8</v>
      </c>
      <c r="G86" s="15" t="s">
        <v>14</v>
      </c>
      <c r="H86" s="26">
        <v>90</v>
      </c>
      <c r="I86" s="68"/>
      <c r="J86" s="68">
        <f t="shared" si="8"/>
        <v>0</v>
      </c>
      <c r="K86" s="77">
        <v>0.5</v>
      </c>
      <c r="L86" s="74"/>
    </row>
    <row r="87" spans="1:12" ht="15.75">
      <c r="A87" s="44">
        <v>85</v>
      </c>
      <c r="B87" s="15" t="s">
        <v>245</v>
      </c>
      <c r="C87" s="4" t="s">
        <v>322</v>
      </c>
      <c r="D87" s="24" t="s">
        <v>323</v>
      </c>
      <c r="E87" s="1" t="s">
        <v>324</v>
      </c>
      <c r="F87" s="1" t="s">
        <v>8</v>
      </c>
      <c r="G87" s="1" t="s">
        <v>4</v>
      </c>
      <c r="H87" s="26">
        <v>390</v>
      </c>
      <c r="I87" s="68"/>
      <c r="J87" s="68">
        <f t="shared" si="8"/>
        <v>0</v>
      </c>
      <c r="K87" s="77">
        <v>0.01</v>
      </c>
      <c r="L87" s="74"/>
    </row>
    <row r="88" spans="1:12" ht="28.5">
      <c r="A88" s="44">
        <v>86</v>
      </c>
      <c r="B88" s="15" t="s">
        <v>59</v>
      </c>
      <c r="C88" s="11" t="s">
        <v>64</v>
      </c>
      <c r="D88" s="24" t="s">
        <v>65</v>
      </c>
      <c r="E88" s="2" t="s">
        <v>460</v>
      </c>
      <c r="F88" s="2" t="s">
        <v>8</v>
      </c>
      <c r="G88" s="15" t="s">
        <v>14</v>
      </c>
      <c r="H88" s="26">
        <v>65</v>
      </c>
      <c r="I88" s="68"/>
      <c r="J88" s="68">
        <f t="shared" si="8"/>
        <v>0</v>
      </c>
      <c r="K88" s="77">
        <v>0.5</v>
      </c>
      <c r="L88" s="74"/>
    </row>
    <row r="89" spans="1:12" ht="15.75">
      <c r="A89" s="44">
        <v>87</v>
      </c>
      <c r="B89" s="15" t="s">
        <v>112</v>
      </c>
      <c r="C89" s="4" t="s">
        <v>331</v>
      </c>
      <c r="D89" s="24" t="s">
        <v>332</v>
      </c>
      <c r="E89" s="1" t="s">
        <v>331</v>
      </c>
      <c r="F89" s="2" t="s">
        <v>333</v>
      </c>
      <c r="G89" s="15" t="s">
        <v>14</v>
      </c>
      <c r="H89" s="26">
        <v>65</v>
      </c>
      <c r="I89" s="68"/>
      <c r="J89" s="68">
        <f t="shared" si="8"/>
        <v>0</v>
      </c>
      <c r="K89" s="77">
        <v>0.5</v>
      </c>
      <c r="L89" s="74"/>
    </row>
    <row r="90" spans="1:12" ht="15.75">
      <c r="A90" s="44">
        <v>88</v>
      </c>
      <c r="B90" s="15" t="s">
        <v>5</v>
      </c>
      <c r="C90" s="4" t="s">
        <v>334</v>
      </c>
      <c r="D90" s="24" t="s">
        <v>335</v>
      </c>
      <c r="E90" s="15" t="s">
        <v>473</v>
      </c>
      <c r="F90" s="1" t="s">
        <v>8</v>
      </c>
      <c r="G90" s="15" t="s">
        <v>14</v>
      </c>
      <c r="H90" s="25">
        <v>20</v>
      </c>
      <c r="I90" s="68"/>
      <c r="J90" s="68">
        <f t="shared" si="8"/>
        <v>0</v>
      </c>
      <c r="K90" s="77">
        <v>0.5</v>
      </c>
      <c r="L90" s="74"/>
    </row>
    <row r="91" spans="1:12" ht="15.75">
      <c r="A91" s="44">
        <v>89</v>
      </c>
      <c r="B91" s="14" t="s">
        <v>75</v>
      </c>
      <c r="C91" s="6" t="s">
        <v>336</v>
      </c>
      <c r="D91" s="28" t="s">
        <v>337</v>
      </c>
      <c r="E91" s="8" t="s">
        <v>488</v>
      </c>
      <c r="F91" s="27" t="s">
        <v>338</v>
      </c>
      <c r="G91" s="8" t="s">
        <v>449</v>
      </c>
      <c r="H91" s="13">
        <v>52</v>
      </c>
      <c r="I91" s="68"/>
      <c r="J91" s="68">
        <f t="shared" si="8"/>
        <v>0</v>
      </c>
      <c r="K91" s="77">
        <v>0.5</v>
      </c>
      <c r="L91" s="74"/>
    </row>
    <row r="92" spans="1:12" ht="28.5">
      <c r="A92" s="44">
        <v>90</v>
      </c>
      <c r="B92" s="15" t="s">
        <v>302</v>
      </c>
      <c r="C92" s="4" t="s">
        <v>339</v>
      </c>
      <c r="D92" s="24" t="s">
        <v>340</v>
      </c>
      <c r="E92" s="2" t="s">
        <v>341</v>
      </c>
      <c r="F92" s="2" t="s">
        <v>342</v>
      </c>
      <c r="G92" s="2" t="s">
        <v>343</v>
      </c>
      <c r="H92" s="13">
        <v>13</v>
      </c>
      <c r="I92" s="68"/>
      <c r="J92" s="68">
        <f t="shared" si="8"/>
        <v>0</v>
      </c>
      <c r="K92" s="77">
        <v>0.01</v>
      </c>
      <c r="L92" s="74"/>
    </row>
    <row r="93" spans="1:12" ht="15.75">
      <c r="A93" s="44">
        <v>91</v>
      </c>
      <c r="B93" s="14" t="s">
        <v>11</v>
      </c>
      <c r="C93" s="4" t="s">
        <v>344</v>
      </c>
      <c r="D93" s="24" t="s">
        <v>345</v>
      </c>
      <c r="E93" s="35" t="s">
        <v>474</v>
      </c>
      <c r="F93" s="2" t="s">
        <v>8</v>
      </c>
      <c r="G93" s="15" t="s">
        <v>14</v>
      </c>
      <c r="H93" s="25">
        <v>4</v>
      </c>
      <c r="I93" s="68"/>
      <c r="J93" s="68">
        <f t="shared" si="8"/>
        <v>0</v>
      </c>
      <c r="K93" s="77">
        <v>0.5</v>
      </c>
      <c r="L93" s="74"/>
    </row>
    <row r="94" spans="1:12" ht="15.75">
      <c r="A94" s="44">
        <v>92</v>
      </c>
      <c r="B94" s="14" t="s">
        <v>11</v>
      </c>
      <c r="C94" s="4" t="s">
        <v>346</v>
      </c>
      <c r="D94" s="24" t="s">
        <v>347</v>
      </c>
      <c r="E94" s="35" t="s">
        <v>475</v>
      </c>
      <c r="F94" s="2" t="s">
        <v>8</v>
      </c>
      <c r="G94" s="15" t="s">
        <v>14</v>
      </c>
      <c r="H94" s="25">
        <v>5</v>
      </c>
      <c r="I94" s="68"/>
      <c r="J94" s="68">
        <f t="shared" si="8"/>
        <v>0</v>
      </c>
      <c r="K94" s="77">
        <v>0.5</v>
      </c>
      <c r="L94" s="74"/>
    </row>
    <row r="95" spans="1:12" ht="15.75">
      <c r="A95" s="44">
        <v>93</v>
      </c>
      <c r="B95" s="14" t="s">
        <v>11</v>
      </c>
      <c r="C95" s="4" t="s">
        <v>348</v>
      </c>
      <c r="D95" s="24" t="s">
        <v>349</v>
      </c>
      <c r="E95" s="35" t="s">
        <v>476</v>
      </c>
      <c r="F95" s="2" t="s">
        <v>8</v>
      </c>
      <c r="G95" s="15" t="s">
        <v>14</v>
      </c>
      <c r="H95" s="25">
        <v>4</v>
      </c>
      <c r="I95" s="68"/>
      <c r="J95" s="68">
        <f t="shared" si="8"/>
        <v>0</v>
      </c>
      <c r="K95" s="77">
        <v>0.5</v>
      </c>
      <c r="L95" s="74"/>
    </row>
    <row r="96" spans="1:12" ht="15.75">
      <c r="A96" s="44">
        <v>94</v>
      </c>
      <c r="B96" s="15" t="s">
        <v>23</v>
      </c>
      <c r="C96" s="4" t="s">
        <v>350</v>
      </c>
      <c r="D96" s="24" t="s">
        <v>351</v>
      </c>
      <c r="E96" s="2" t="s">
        <v>352</v>
      </c>
      <c r="F96" s="2" t="s">
        <v>353</v>
      </c>
      <c r="G96" s="1" t="s">
        <v>354</v>
      </c>
      <c r="H96" s="13">
        <v>26</v>
      </c>
      <c r="I96" s="68"/>
      <c r="J96" s="68">
        <f t="shared" si="8"/>
        <v>0</v>
      </c>
      <c r="K96" s="77">
        <v>0.5</v>
      </c>
      <c r="L96" s="74"/>
    </row>
    <row r="97" spans="1:12" ht="15.75">
      <c r="A97" s="44">
        <v>95</v>
      </c>
      <c r="B97" s="15" t="s">
        <v>112</v>
      </c>
      <c r="C97" s="4" t="s">
        <v>355</v>
      </c>
      <c r="D97" s="24" t="s">
        <v>356</v>
      </c>
      <c r="E97" s="1" t="s">
        <v>355</v>
      </c>
      <c r="F97" s="2" t="s">
        <v>333</v>
      </c>
      <c r="G97" s="15" t="s">
        <v>14</v>
      </c>
      <c r="H97" s="26">
        <v>65</v>
      </c>
      <c r="I97" s="68"/>
      <c r="J97" s="68">
        <f t="shared" si="8"/>
        <v>0</v>
      </c>
      <c r="K97" s="77">
        <v>0.5</v>
      </c>
      <c r="L97" s="74"/>
    </row>
    <row r="98" spans="1:12" ht="28.5">
      <c r="A98" s="44">
        <v>96</v>
      </c>
      <c r="B98" s="15" t="s">
        <v>357</v>
      </c>
      <c r="C98" s="4" t="s">
        <v>378</v>
      </c>
      <c r="D98" s="24" t="s">
        <v>379</v>
      </c>
      <c r="E98" s="15" t="s">
        <v>380</v>
      </c>
      <c r="F98" s="27" t="s">
        <v>365</v>
      </c>
      <c r="G98" s="15" t="s">
        <v>366</v>
      </c>
      <c r="H98" s="26">
        <v>143</v>
      </c>
      <c r="I98" s="68"/>
      <c r="J98" s="68">
        <f t="shared" si="8"/>
        <v>0</v>
      </c>
      <c r="K98" s="77">
        <v>0.5</v>
      </c>
      <c r="L98" s="74"/>
    </row>
    <row r="99" spans="1:12" ht="28.5">
      <c r="A99" s="44">
        <v>97</v>
      </c>
      <c r="B99" s="15" t="s">
        <v>357</v>
      </c>
      <c r="C99" s="4" t="s">
        <v>375</v>
      </c>
      <c r="D99" s="24" t="s">
        <v>376</v>
      </c>
      <c r="E99" s="15" t="s">
        <v>377</v>
      </c>
      <c r="F99" s="2" t="s">
        <v>333</v>
      </c>
      <c r="G99" s="15" t="s">
        <v>366</v>
      </c>
      <c r="H99" s="26">
        <v>13</v>
      </c>
      <c r="I99" s="68"/>
      <c r="J99" s="68">
        <f t="shared" si="8"/>
        <v>0</v>
      </c>
      <c r="K99" s="77">
        <v>0.5</v>
      </c>
      <c r="L99" s="74"/>
    </row>
    <row r="100" spans="1:12" ht="28.5">
      <c r="A100" s="44">
        <v>98</v>
      </c>
      <c r="B100" s="15" t="s">
        <v>357</v>
      </c>
      <c r="C100" s="4" t="s">
        <v>362</v>
      </c>
      <c r="D100" s="24" t="s">
        <v>363</v>
      </c>
      <c r="E100" s="15" t="s">
        <v>364</v>
      </c>
      <c r="F100" s="27" t="s">
        <v>365</v>
      </c>
      <c r="G100" s="15" t="s">
        <v>366</v>
      </c>
      <c r="H100" s="26">
        <v>65</v>
      </c>
      <c r="I100" s="68"/>
      <c r="J100" s="68">
        <f t="shared" si="8"/>
        <v>0</v>
      </c>
      <c r="K100" s="77">
        <v>0.5</v>
      </c>
      <c r="L100" s="74"/>
    </row>
    <row r="101" spans="1:12" ht="42.75">
      <c r="A101" s="44">
        <v>99</v>
      </c>
      <c r="B101" s="15" t="s">
        <v>357</v>
      </c>
      <c r="C101" s="11" t="s">
        <v>358</v>
      </c>
      <c r="D101" s="24" t="s">
        <v>359</v>
      </c>
      <c r="E101" s="2" t="s">
        <v>360</v>
      </c>
      <c r="F101" s="2" t="s">
        <v>361</v>
      </c>
      <c r="G101" s="14" t="s">
        <v>4</v>
      </c>
      <c r="H101" s="26">
        <v>65</v>
      </c>
      <c r="I101" s="68"/>
      <c r="J101" s="68">
        <f t="shared" si="8"/>
        <v>0</v>
      </c>
      <c r="K101" s="77">
        <v>0.5</v>
      </c>
      <c r="L101" s="74"/>
    </row>
    <row r="102" spans="1:12" ht="15.75">
      <c r="A102" s="44">
        <v>100</v>
      </c>
      <c r="B102" s="15" t="s">
        <v>357</v>
      </c>
      <c r="C102" s="10" t="s">
        <v>381</v>
      </c>
      <c r="D102" s="28" t="s">
        <v>382</v>
      </c>
      <c r="E102" s="8" t="s">
        <v>383</v>
      </c>
      <c r="F102" s="2" t="s">
        <v>384</v>
      </c>
      <c r="G102" s="8" t="s">
        <v>385</v>
      </c>
      <c r="H102" s="26">
        <v>156</v>
      </c>
      <c r="I102" s="68"/>
      <c r="J102" s="68">
        <f t="shared" si="8"/>
        <v>0</v>
      </c>
      <c r="K102" s="77">
        <v>0.5</v>
      </c>
      <c r="L102" s="74"/>
    </row>
    <row r="103" spans="1:12" ht="15.75">
      <c r="A103" s="44">
        <v>101</v>
      </c>
      <c r="B103" s="15" t="s">
        <v>11</v>
      </c>
      <c r="C103" s="11" t="s">
        <v>386</v>
      </c>
      <c r="D103" s="24" t="s">
        <v>387</v>
      </c>
      <c r="E103" s="15" t="s">
        <v>450</v>
      </c>
      <c r="F103" s="2" t="s">
        <v>8</v>
      </c>
      <c r="G103" s="14" t="s">
        <v>4</v>
      </c>
      <c r="H103" s="26">
        <v>65</v>
      </c>
      <c r="I103" s="68"/>
      <c r="J103" s="68">
        <f t="shared" si="8"/>
        <v>0</v>
      </c>
      <c r="K103" s="77">
        <v>0.01</v>
      </c>
      <c r="L103" s="74"/>
    </row>
    <row r="104" spans="1:12" ht="28.5">
      <c r="A104" s="44">
        <v>102</v>
      </c>
      <c r="B104" s="15" t="s">
        <v>302</v>
      </c>
      <c r="C104" s="4" t="s">
        <v>388</v>
      </c>
      <c r="D104" s="24" t="s">
        <v>389</v>
      </c>
      <c r="E104" s="15" t="s">
        <v>390</v>
      </c>
      <c r="F104" s="2" t="s">
        <v>391</v>
      </c>
      <c r="G104" s="2" t="s">
        <v>392</v>
      </c>
      <c r="H104" s="26">
        <v>52</v>
      </c>
      <c r="I104" s="68"/>
      <c r="J104" s="68">
        <f t="shared" si="8"/>
        <v>0</v>
      </c>
      <c r="K104" s="77">
        <v>0.01</v>
      </c>
      <c r="L104" s="74"/>
    </row>
    <row r="105" spans="1:12" ht="15.75">
      <c r="A105" s="44">
        <v>103</v>
      </c>
      <c r="B105" s="15" t="s">
        <v>11</v>
      </c>
      <c r="C105" s="4" t="s">
        <v>393</v>
      </c>
      <c r="D105" s="24" t="s">
        <v>394</v>
      </c>
      <c r="E105" s="15" t="s">
        <v>451</v>
      </c>
      <c r="F105" s="2" t="s">
        <v>8</v>
      </c>
      <c r="G105" s="14" t="s">
        <v>4</v>
      </c>
      <c r="H105" s="17">
        <v>24</v>
      </c>
      <c r="I105" s="68"/>
      <c r="J105" s="68">
        <f t="shared" si="8"/>
        <v>0</v>
      </c>
      <c r="K105" s="77">
        <v>0.01</v>
      </c>
      <c r="L105" s="74"/>
    </row>
    <row r="106" spans="1:12" ht="15.75">
      <c r="A106" s="44">
        <v>104</v>
      </c>
      <c r="B106" s="15" t="s">
        <v>112</v>
      </c>
      <c r="C106" s="4" t="s">
        <v>395</v>
      </c>
      <c r="D106" s="24" t="s">
        <v>396</v>
      </c>
      <c r="E106" s="1" t="s">
        <v>395</v>
      </c>
      <c r="F106" s="2" t="s">
        <v>333</v>
      </c>
      <c r="G106" s="15" t="s">
        <v>14</v>
      </c>
      <c r="H106" s="26">
        <v>65</v>
      </c>
      <c r="I106" s="68"/>
      <c r="J106" s="68">
        <f t="shared" si="8"/>
        <v>0</v>
      </c>
      <c r="K106" s="77">
        <v>0.5</v>
      </c>
      <c r="L106" s="74"/>
    </row>
    <row r="107" spans="1:12" ht="28.5">
      <c r="A107" s="44">
        <v>105</v>
      </c>
      <c r="B107" s="15" t="s">
        <v>28</v>
      </c>
      <c r="C107" s="4" t="s">
        <v>397</v>
      </c>
      <c r="D107" s="24" t="s">
        <v>398</v>
      </c>
      <c r="E107" s="1" t="s">
        <v>397</v>
      </c>
      <c r="F107" s="2" t="s">
        <v>399</v>
      </c>
      <c r="G107" s="15" t="s">
        <v>400</v>
      </c>
      <c r="H107" s="34">
        <v>260</v>
      </c>
      <c r="I107" s="68"/>
      <c r="J107" s="68">
        <f t="shared" si="8"/>
        <v>0</v>
      </c>
      <c r="K107" s="77">
        <v>0.01</v>
      </c>
      <c r="L107" s="74"/>
    </row>
    <row r="108" spans="1:12" ht="28.5">
      <c r="A108" s="44">
        <v>106</v>
      </c>
      <c r="B108" s="15" t="s">
        <v>278</v>
      </c>
      <c r="C108" s="4" t="s">
        <v>401</v>
      </c>
      <c r="D108" s="24" t="s">
        <v>402</v>
      </c>
      <c r="E108" s="2" t="s">
        <v>403</v>
      </c>
      <c r="F108" s="2" t="s">
        <v>404</v>
      </c>
      <c r="G108" s="2" t="s">
        <v>405</v>
      </c>
      <c r="H108" s="26">
        <v>26</v>
      </c>
      <c r="I108" s="68"/>
      <c r="J108" s="68">
        <f t="shared" ref="J108" si="9">(H108*I108)</f>
        <v>0</v>
      </c>
      <c r="K108" s="77">
        <v>0.5</v>
      </c>
      <c r="L108" s="74"/>
    </row>
    <row r="109" spans="1:12" ht="42.75">
      <c r="A109" s="44">
        <v>107</v>
      </c>
      <c r="B109" s="15" t="s">
        <v>278</v>
      </c>
      <c r="C109" s="11" t="s">
        <v>279</v>
      </c>
      <c r="D109" s="24" t="s">
        <v>280</v>
      </c>
      <c r="E109" s="2" t="s">
        <v>281</v>
      </c>
      <c r="F109" s="2" t="s">
        <v>282</v>
      </c>
      <c r="G109" s="15" t="s">
        <v>283</v>
      </c>
      <c r="H109" s="13">
        <v>156</v>
      </c>
      <c r="I109" s="68"/>
      <c r="J109" s="68">
        <f t="shared" ref="J109:J123" si="10">(H109*I109)</f>
        <v>0</v>
      </c>
      <c r="K109" s="77">
        <v>0.01</v>
      </c>
      <c r="L109" s="74"/>
    </row>
    <row r="110" spans="1:12" ht="42.75">
      <c r="A110" s="44">
        <v>108</v>
      </c>
      <c r="B110" s="15" t="s">
        <v>278</v>
      </c>
      <c r="C110" s="11" t="s">
        <v>284</v>
      </c>
      <c r="D110" s="24" t="s">
        <v>285</v>
      </c>
      <c r="E110" s="2" t="s">
        <v>286</v>
      </c>
      <c r="F110" s="2" t="s">
        <v>282</v>
      </c>
      <c r="G110" s="15" t="s">
        <v>283</v>
      </c>
      <c r="H110" s="26">
        <v>156</v>
      </c>
      <c r="I110" s="68"/>
      <c r="J110" s="68">
        <f t="shared" si="10"/>
        <v>0</v>
      </c>
      <c r="K110" s="77">
        <v>0.01</v>
      </c>
      <c r="L110" s="74"/>
    </row>
    <row r="111" spans="1:12" ht="42.75">
      <c r="A111" s="44">
        <v>109</v>
      </c>
      <c r="B111" s="15" t="s">
        <v>278</v>
      </c>
      <c r="C111" s="11" t="s">
        <v>287</v>
      </c>
      <c r="D111" s="24" t="s">
        <v>288</v>
      </c>
      <c r="E111" s="2" t="s">
        <v>289</v>
      </c>
      <c r="F111" s="2" t="s">
        <v>282</v>
      </c>
      <c r="G111" s="15" t="s">
        <v>283</v>
      </c>
      <c r="H111" s="26">
        <v>156</v>
      </c>
      <c r="I111" s="68"/>
      <c r="J111" s="68">
        <f t="shared" si="10"/>
        <v>0</v>
      </c>
      <c r="K111" s="77">
        <v>0.01</v>
      </c>
      <c r="L111" s="74"/>
    </row>
    <row r="112" spans="1:12" ht="42.75">
      <c r="A112" s="44">
        <v>110</v>
      </c>
      <c r="B112" s="15" t="s">
        <v>278</v>
      </c>
      <c r="C112" s="11" t="s">
        <v>290</v>
      </c>
      <c r="D112" s="24" t="s">
        <v>291</v>
      </c>
      <c r="E112" s="2" t="s">
        <v>292</v>
      </c>
      <c r="F112" s="2" t="s">
        <v>282</v>
      </c>
      <c r="G112" s="15" t="s">
        <v>283</v>
      </c>
      <c r="H112" s="26">
        <v>156</v>
      </c>
      <c r="I112" s="68"/>
      <c r="J112" s="68">
        <f t="shared" si="10"/>
        <v>0</v>
      </c>
      <c r="K112" s="77">
        <v>0.5</v>
      </c>
      <c r="L112" s="74"/>
    </row>
    <row r="113" spans="1:12" ht="28.5">
      <c r="A113" s="44">
        <v>111</v>
      </c>
      <c r="B113" s="15" t="s">
        <v>302</v>
      </c>
      <c r="C113" s="6" t="s">
        <v>406</v>
      </c>
      <c r="D113" s="28" t="s">
        <v>407</v>
      </c>
      <c r="E113" s="8" t="s">
        <v>408</v>
      </c>
      <c r="F113" s="2" t="s">
        <v>409</v>
      </c>
      <c r="G113" s="8" t="s">
        <v>410</v>
      </c>
      <c r="H113" s="34">
        <v>130</v>
      </c>
      <c r="I113" s="68"/>
      <c r="J113" s="68">
        <f t="shared" si="10"/>
        <v>0</v>
      </c>
      <c r="K113" s="77">
        <v>0.01</v>
      </c>
      <c r="L113" s="74"/>
    </row>
    <row r="114" spans="1:12" ht="28.5">
      <c r="A114" s="44">
        <v>112</v>
      </c>
      <c r="B114" s="15" t="s">
        <v>302</v>
      </c>
      <c r="C114" s="6" t="s">
        <v>411</v>
      </c>
      <c r="D114" s="28" t="s">
        <v>412</v>
      </c>
      <c r="E114" s="8" t="s">
        <v>413</v>
      </c>
      <c r="F114" s="2" t="s">
        <v>409</v>
      </c>
      <c r="G114" s="8" t="s">
        <v>410</v>
      </c>
      <c r="H114" s="34">
        <v>130</v>
      </c>
      <c r="I114" s="68"/>
      <c r="J114" s="68">
        <f t="shared" si="10"/>
        <v>0</v>
      </c>
      <c r="K114" s="77">
        <v>0.01</v>
      </c>
      <c r="L114" s="74"/>
    </row>
    <row r="115" spans="1:12" ht="28.5">
      <c r="A115" s="44">
        <v>113</v>
      </c>
      <c r="B115" s="15" t="s">
        <v>302</v>
      </c>
      <c r="C115" s="6" t="s">
        <v>414</v>
      </c>
      <c r="D115" s="28" t="s">
        <v>415</v>
      </c>
      <c r="E115" s="8" t="s">
        <v>416</v>
      </c>
      <c r="F115" s="2" t="s">
        <v>409</v>
      </c>
      <c r="G115" s="8" t="s">
        <v>410</v>
      </c>
      <c r="H115" s="34">
        <v>130</v>
      </c>
      <c r="I115" s="68"/>
      <c r="J115" s="68">
        <f t="shared" si="10"/>
        <v>0</v>
      </c>
      <c r="K115" s="77">
        <v>0.01</v>
      </c>
      <c r="L115" s="74"/>
    </row>
    <row r="116" spans="1:12" ht="15.75">
      <c r="A116" s="44">
        <v>114</v>
      </c>
      <c r="B116" s="15" t="s">
        <v>11</v>
      </c>
      <c r="C116" s="4" t="s">
        <v>417</v>
      </c>
      <c r="D116" s="24" t="s">
        <v>418</v>
      </c>
      <c r="E116" s="15" t="s">
        <v>477</v>
      </c>
      <c r="F116" s="2" t="s">
        <v>8</v>
      </c>
      <c r="G116" s="15" t="s">
        <v>14</v>
      </c>
      <c r="H116" s="25">
        <v>65</v>
      </c>
      <c r="I116" s="68"/>
      <c r="J116" s="68">
        <f t="shared" si="10"/>
        <v>0</v>
      </c>
      <c r="K116" s="77">
        <v>0.01</v>
      </c>
      <c r="L116" s="74"/>
    </row>
    <row r="117" spans="1:12" ht="15.75">
      <c r="A117" s="44">
        <v>115</v>
      </c>
      <c r="B117" s="15" t="s">
        <v>11</v>
      </c>
      <c r="C117" s="4" t="s">
        <v>419</v>
      </c>
      <c r="D117" s="24" t="s">
        <v>420</v>
      </c>
      <c r="E117" s="15" t="s">
        <v>478</v>
      </c>
      <c r="F117" s="2" t="s">
        <v>8</v>
      </c>
      <c r="G117" s="15" t="s">
        <v>14</v>
      </c>
      <c r="H117" s="25">
        <v>65</v>
      </c>
      <c r="I117" s="68"/>
      <c r="J117" s="68">
        <f t="shared" si="10"/>
        <v>0</v>
      </c>
      <c r="K117" s="77">
        <v>0.01</v>
      </c>
      <c r="L117" s="74"/>
    </row>
    <row r="118" spans="1:12" ht="42.75">
      <c r="A118" s="44">
        <v>116</v>
      </c>
      <c r="B118" s="15" t="s">
        <v>28</v>
      </c>
      <c r="C118" s="11" t="s">
        <v>421</v>
      </c>
      <c r="D118" s="24" t="s">
        <v>422</v>
      </c>
      <c r="E118" s="2" t="s">
        <v>423</v>
      </c>
      <c r="F118" s="2" t="s">
        <v>424</v>
      </c>
      <c r="G118" s="2" t="s">
        <v>425</v>
      </c>
      <c r="H118" s="26">
        <v>13</v>
      </c>
      <c r="I118" s="68"/>
      <c r="J118" s="68">
        <f t="shared" si="10"/>
        <v>0</v>
      </c>
      <c r="K118" s="77">
        <v>0.5</v>
      </c>
      <c r="L118" s="74"/>
    </row>
    <row r="119" spans="1:12" ht="42.75">
      <c r="A119" s="44">
        <v>117</v>
      </c>
      <c r="B119" s="15" t="s">
        <v>245</v>
      </c>
      <c r="C119" s="11" t="s">
        <v>426</v>
      </c>
      <c r="D119" s="24" t="s">
        <v>427</v>
      </c>
      <c r="E119" s="2" t="s">
        <v>428</v>
      </c>
      <c r="F119" s="2" t="s">
        <v>429</v>
      </c>
      <c r="G119" s="15" t="s">
        <v>430</v>
      </c>
      <c r="H119" s="26">
        <v>130</v>
      </c>
      <c r="I119" s="68"/>
      <c r="J119" s="68">
        <f t="shared" si="10"/>
        <v>0</v>
      </c>
      <c r="K119" s="77">
        <v>0.01</v>
      </c>
      <c r="L119" s="74"/>
    </row>
    <row r="120" spans="1:12" ht="15.75">
      <c r="A120" s="47">
        <v>118</v>
      </c>
      <c r="B120" s="36" t="s">
        <v>17</v>
      </c>
      <c r="C120" s="48" t="s">
        <v>431</v>
      </c>
      <c r="D120" s="49" t="s">
        <v>432</v>
      </c>
      <c r="E120" s="46" t="s">
        <v>431</v>
      </c>
      <c r="F120" s="46" t="s">
        <v>433</v>
      </c>
      <c r="G120" s="36" t="s">
        <v>88</v>
      </c>
      <c r="H120" s="42">
        <v>52</v>
      </c>
      <c r="I120" s="69"/>
      <c r="J120" s="69">
        <f t="shared" si="10"/>
        <v>0</v>
      </c>
      <c r="K120" s="77">
        <v>0.01</v>
      </c>
      <c r="L120" s="74"/>
    </row>
    <row r="121" spans="1:12" ht="28.5">
      <c r="A121" s="52">
        <v>119</v>
      </c>
      <c r="B121" s="53" t="s">
        <v>302</v>
      </c>
      <c r="C121" s="54" t="s">
        <v>439</v>
      </c>
      <c r="D121" s="55" t="s">
        <v>440</v>
      </c>
      <c r="E121" s="56" t="s">
        <v>441</v>
      </c>
      <c r="F121" s="57" t="s">
        <v>437</v>
      </c>
      <c r="G121" s="58" t="s">
        <v>438</v>
      </c>
      <c r="H121" s="59">
        <v>36</v>
      </c>
      <c r="I121" s="68"/>
      <c r="J121" s="68">
        <f t="shared" si="10"/>
        <v>0</v>
      </c>
      <c r="K121" s="77">
        <v>0.01</v>
      </c>
      <c r="L121" s="74"/>
    </row>
    <row r="122" spans="1:12" ht="28.5">
      <c r="A122" s="52">
        <v>120</v>
      </c>
      <c r="B122" s="53" t="s">
        <v>302</v>
      </c>
      <c r="C122" s="54" t="s">
        <v>434</v>
      </c>
      <c r="D122" s="60" t="s">
        <v>435</v>
      </c>
      <c r="E122" s="56" t="s">
        <v>436</v>
      </c>
      <c r="F122" s="57" t="s">
        <v>437</v>
      </c>
      <c r="G122" s="58" t="s">
        <v>438</v>
      </c>
      <c r="H122" s="59">
        <v>36</v>
      </c>
      <c r="I122" s="68"/>
      <c r="J122" s="68">
        <f t="shared" si="10"/>
        <v>0</v>
      </c>
      <c r="K122" s="77">
        <v>0.01</v>
      </c>
      <c r="L122" s="74"/>
    </row>
    <row r="123" spans="1:12" ht="15.75">
      <c r="A123" s="44">
        <v>121</v>
      </c>
      <c r="B123" s="18" t="s">
        <v>245</v>
      </c>
      <c r="C123" s="50" t="s">
        <v>325</v>
      </c>
      <c r="D123" s="20" t="s">
        <v>326</v>
      </c>
      <c r="E123" s="18" t="s">
        <v>327</v>
      </c>
      <c r="F123" s="22" t="s">
        <v>8</v>
      </c>
      <c r="G123" s="22" t="s">
        <v>4</v>
      </c>
      <c r="H123" s="51">
        <v>260</v>
      </c>
      <c r="I123" s="67"/>
      <c r="J123" s="67">
        <f t="shared" si="10"/>
        <v>0</v>
      </c>
      <c r="K123" s="77">
        <v>0.01</v>
      </c>
      <c r="L123" s="74"/>
    </row>
    <row r="124" spans="1:12">
      <c r="A124" s="43"/>
      <c r="B124" s="43"/>
      <c r="C124" s="43"/>
      <c r="D124" s="43"/>
      <c r="E124" s="43"/>
      <c r="F124" s="43"/>
      <c r="G124" s="75" t="s">
        <v>443</v>
      </c>
      <c r="H124" s="76"/>
      <c r="I124" s="70"/>
      <c r="J124" s="71">
        <f>SUM(J3:J123)</f>
        <v>0</v>
      </c>
      <c r="K124" s="72"/>
    </row>
    <row r="125" spans="1:12">
      <c r="A125" s="45"/>
    </row>
    <row r="126" spans="1:12">
      <c r="A126" s="45"/>
    </row>
    <row r="127" spans="1:12">
      <c r="A127" s="45"/>
    </row>
    <row r="128" spans="1:12">
      <c r="A128" s="45"/>
    </row>
    <row r="129" spans="1:1">
      <c r="A129" s="45"/>
    </row>
    <row r="130" spans="1:1">
      <c r="A130" s="45"/>
    </row>
  </sheetData>
  <sortState xmlns:xlrd2="http://schemas.microsoft.com/office/spreadsheetml/2017/richdata2" ref="B3:G123">
    <sortCondition ref="E3:E123"/>
  </sortState>
  <mergeCells count="1">
    <mergeCell ref="G124:H124"/>
  </mergeCells>
  <printOptions horizontalCentered="1"/>
  <pageMargins left="0.70866141732283472" right="0.70866141732283472" top="0.86614173228346458" bottom="0.70866141732283472" header="0.31496062992125984" footer="0.31496062992125984"/>
  <pageSetup paperSize="9" scale="67" firstPageNumber="52" fitToHeight="0" orientation="landscape" useFirstPageNumber="1" r:id="rId1"/>
  <headerFooter>
    <oddHeader>&amp;C&amp;"-,Negrito"&amp;18ANEXO II&amp;12
RELAÇÃO DESCRITIVA / PLANILHA DE PREÇOS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393D32D0-B60D-415C-AFCC-427041DB69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FFD105-9279-426D-AE5A-2B7C22414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935E7D-522F-4CCD-95F9-EF18C9629EF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Descritivo itens</vt:lpstr>
      <vt:lpstr>'Descritivo itens'!Area_de_impressao</vt:lpstr>
      <vt:lpstr>'Descritivo itens'!Titulos_de_impressao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KEILA CRISTINA DO NASCIMENTO</dc:creator>
  <cp:keywords/>
  <dc:description/>
  <cp:lastModifiedBy>RITA DE CASSIA RODRIGUES OLIVEIRA</cp:lastModifiedBy>
  <cp:revision/>
  <cp:lastPrinted>2025-01-28T19:04:00Z</cp:lastPrinted>
  <dcterms:created xsi:type="dcterms:W3CDTF">2024-11-07T18:01:10Z</dcterms:created>
  <dcterms:modified xsi:type="dcterms:W3CDTF">2025-01-28T19:06:04Z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